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3040" windowHeight="890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8" i="1" l="1"/>
  <c r="F68" i="1" s="1"/>
  <c r="E67" i="1"/>
  <c r="F67" i="1" s="1"/>
  <c r="E66" i="1"/>
  <c r="F66" i="1" s="1"/>
  <c r="D65" i="1"/>
  <c r="D64" i="1" s="1"/>
  <c r="E64" i="1" s="1"/>
  <c r="F64" i="1" s="1"/>
  <c r="C65" i="1"/>
  <c r="C64" i="1" s="1"/>
  <c r="E63" i="1"/>
  <c r="F63" i="1" s="1"/>
  <c r="E62" i="1"/>
  <c r="F62" i="1" s="1"/>
  <c r="E61" i="1"/>
  <c r="F61" i="1" s="1"/>
  <c r="E60" i="1"/>
  <c r="F60" i="1" s="1"/>
  <c r="D59" i="1"/>
  <c r="E59" i="1" s="1"/>
  <c r="F59" i="1" s="1"/>
  <c r="C59" i="1"/>
  <c r="E58" i="1"/>
  <c r="F58" i="1" s="1"/>
  <c r="E57" i="1"/>
  <c r="F57" i="1" s="1"/>
  <c r="E56" i="1"/>
  <c r="F56" i="1" s="1"/>
  <c r="E55" i="1"/>
  <c r="F55" i="1" s="1"/>
  <c r="E54" i="1"/>
  <c r="F54" i="1" s="1"/>
  <c r="D54" i="1"/>
  <c r="C54" i="1"/>
  <c r="D53" i="1"/>
  <c r="C53" i="1"/>
  <c r="C47" i="1" s="1"/>
  <c r="E52" i="1"/>
  <c r="F52" i="1" s="1"/>
  <c r="E51" i="1"/>
  <c r="F51" i="1" s="1"/>
  <c r="E50" i="1"/>
  <c r="F50" i="1" s="1"/>
  <c r="D50" i="1"/>
  <c r="C50" i="1"/>
  <c r="E49" i="1"/>
  <c r="F49" i="1" s="1"/>
  <c r="F48" i="1"/>
  <c r="E46" i="1"/>
  <c r="F46" i="1" s="1"/>
  <c r="F45" i="1"/>
  <c r="E45" i="1"/>
  <c r="E44" i="1"/>
  <c r="F44" i="1" s="1"/>
  <c r="E43" i="1"/>
  <c r="F43" i="1" s="1"/>
  <c r="F42" i="1"/>
  <c r="E42" i="1"/>
  <c r="F41" i="1"/>
  <c r="D40" i="1"/>
  <c r="E40" i="1" s="1"/>
  <c r="F40" i="1" s="1"/>
  <c r="C40" i="1"/>
  <c r="E39" i="1"/>
  <c r="F39" i="1" s="1"/>
  <c r="E38" i="1"/>
  <c r="F38" i="1" s="1"/>
  <c r="E37" i="1"/>
  <c r="F37" i="1" s="1"/>
  <c r="E36" i="1"/>
  <c r="F36" i="1" s="1"/>
  <c r="E35" i="1"/>
  <c r="F35" i="1" s="1"/>
  <c r="E34" i="1"/>
  <c r="F34" i="1" s="1"/>
  <c r="E33" i="1"/>
  <c r="F33" i="1" s="1"/>
  <c r="D31" i="1"/>
  <c r="E31" i="1" s="1"/>
  <c r="F31" i="1" s="1"/>
  <c r="C31" i="1"/>
  <c r="E30" i="1"/>
  <c r="F30" i="1" s="1"/>
  <c r="E29" i="1"/>
  <c r="F29" i="1" s="1"/>
  <c r="E28" i="1"/>
  <c r="F28" i="1" s="1"/>
  <c r="D27" i="1"/>
  <c r="E27" i="1" s="1"/>
  <c r="F27" i="1" s="1"/>
  <c r="C27" i="1"/>
  <c r="E26" i="1"/>
  <c r="F26" i="1" s="1"/>
  <c r="E25" i="1"/>
  <c r="F25" i="1" s="1"/>
  <c r="E24" i="1"/>
  <c r="F24" i="1" s="1"/>
  <c r="E23" i="1"/>
  <c r="F23" i="1" s="1"/>
  <c r="D22" i="1"/>
  <c r="D21" i="1" s="1"/>
  <c r="C22" i="1"/>
  <c r="C21" i="1" s="1"/>
  <c r="E20" i="1"/>
  <c r="F20" i="1" s="1"/>
  <c r="E19" i="1"/>
  <c r="F19" i="1" s="1"/>
  <c r="E18" i="1"/>
  <c r="F18" i="1" s="1"/>
  <c r="E17" i="1"/>
  <c r="F17" i="1" s="1"/>
  <c r="E16" i="1"/>
  <c r="F16" i="1" s="1"/>
  <c r="D16" i="1"/>
  <c r="C16" i="1"/>
  <c r="E15" i="1"/>
  <c r="F15" i="1" s="1"/>
  <c r="E14" i="1"/>
  <c r="F14" i="1" s="1"/>
  <c r="E13" i="1"/>
  <c r="F13" i="1" s="1"/>
  <c r="E12" i="1"/>
  <c r="F12" i="1" s="1"/>
  <c r="E11" i="1"/>
  <c r="F11" i="1" s="1"/>
  <c r="D9" i="1"/>
  <c r="E9" i="1" s="1"/>
  <c r="F9" i="1" s="1"/>
  <c r="C9" i="1"/>
  <c r="E8" i="1"/>
  <c r="F8" i="1" s="1"/>
  <c r="E21" i="1" l="1"/>
  <c r="F21" i="1" s="1"/>
  <c r="D6" i="1"/>
  <c r="D47" i="1"/>
  <c r="E47" i="1" s="1"/>
  <c r="F47" i="1" s="1"/>
  <c r="C6" i="1"/>
  <c r="C69" i="1" s="1"/>
  <c r="E53" i="1"/>
  <c r="F53" i="1" s="1"/>
  <c r="E22" i="1"/>
  <c r="F22" i="1" s="1"/>
  <c r="E65" i="1"/>
  <c r="F65" i="1" s="1"/>
  <c r="E6" i="1" l="1"/>
  <c r="F6" i="1" s="1"/>
  <c r="D69" i="1"/>
  <c r="E69" i="1" s="1"/>
  <c r="F69" i="1" s="1"/>
</calcChain>
</file>

<file path=xl/comments1.xml><?xml version="1.0" encoding="utf-8"?>
<comments xmlns="http://schemas.openxmlformats.org/spreadsheetml/2006/main">
  <authors>
    <author>Author</author>
  </authors>
  <commentList>
    <comment ref="G28" authorId="0" shapeId="0">
      <text>
        <r>
          <rPr>
            <b/>
            <sz val="9"/>
            <color indexed="81"/>
            <rFont val="Tahoma"/>
            <family val="2"/>
          </rPr>
          <t xml:space="preserve">Author:
</t>
        </r>
      </text>
    </comment>
    <comment ref="G46" authorId="0" shapeId="0">
      <text>
        <r>
          <rPr>
            <b/>
            <sz val="9"/>
            <color indexed="81"/>
            <rFont val="Tahoma"/>
            <family val="2"/>
          </rPr>
          <t xml:space="preserve">Author:
</t>
        </r>
      </text>
    </comment>
  </commentList>
</comments>
</file>

<file path=xl/sharedStrings.xml><?xml version="1.0" encoding="utf-8"?>
<sst xmlns="http://schemas.openxmlformats.org/spreadsheetml/2006/main" count="129" uniqueCount="99">
  <si>
    <t>Բյուջետային եկամուտների դասակարգման տարրերի անվանումները</t>
  </si>
  <si>
    <t>2024թ առաջին կիսամյակի</t>
  </si>
  <si>
    <t>Շեղում
(կատարողական-պլան)</t>
  </si>
  <si>
    <t>Շեղումների
 պատճառները</t>
  </si>
  <si>
    <t xml:space="preserve"> Ծրագրային ցուցանիշներ</t>
  </si>
  <si>
    <t xml:space="preserve">Ստացված եկամուտներ, </t>
  </si>
  <si>
    <t>Գումարով</t>
  </si>
  <si>
    <t>%-ով</t>
  </si>
  <si>
    <t/>
  </si>
  <si>
    <t>Ա</t>
  </si>
  <si>
    <t>ՊԵՏԱԿԱՆ ՏՈՒՐՔԵՐ</t>
  </si>
  <si>
    <t>այդ թվում՝</t>
  </si>
  <si>
    <t xml:space="preserve">3.    Հայաստանի Հանրապետության քաղաքացիություն ստանալու և Հայաստանի Հանրապետության քաղաքացիությունը փոխելու համար </t>
  </si>
  <si>
    <t>Փաստացի ցուցանիշները մոտ են կանխատեսված ցուցանիշներին:</t>
  </si>
  <si>
    <t>5.    Պետական գրանցման համար</t>
  </si>
  <si>
    <t>5.4    Ավտոմոբիլի հաշվառման համարանիշ
(բացառությամբ տարանցիկ և ժամանակավոր
համարանիշի)  տալու,  գյուղատնտեսական ինքնագնաց մեքենայի գրանցման, պետական համարանիշ տալու, ինչպես նաև կորցրած պետական համարանիշը վերականգնելու համար, այդ թվում՝</t>
  </si>
  <si>
    <t>Պայմանավորված է ՀՀ-ից ավտոմեքենաներ ձեռք բերող ԵԱՏՄ երկրների գնորդների թվի նվազմամբ՝ կապված այդ երկրների օրենսդրություններում փոփոխություններով։</t>
  </si>
  <si>
    <t xml:space="preserve"> - Գյուղատնտեսական ինքնագնաց մեքենաների պետհամարանիշ տալու</t>
  </si>
  <si>
    <t>5.5  Ավտոմոբիլի, մոտոտրանսպորտային միջոցի, տրիցիկլի, քվադրիցիկլի, կցորդի (կիսակցորդի) հաշվառման վկայագիր տալու համար</t>
  </si>
  <si>
    <t>Շեղումը էական չէ։</t>
  </si>
  <si>
    <t>5.6 Գյուղատնտեսական ինքնագնաց մեքենաները գրանցելու, վերագրանցելու, հաշվառումից հանելու, ինչպես նաև դրանց գրանցման տվյալների փոփոխության հետ կապված որևէ գործողություն կատարելու համար</t>
  </si>
  <si>
    <t xml:space="preserve">ՀՀ-ում գյուղատնտեսական տեխնիկայի ֆինանսական վարձակալության` լիզինգի պետական աջակցության ծրագրի իրագործումը  խթան է հանդիսացել  գյուղատնտեսական տեխնիկայի թարմացմանը, նորերով համալրմանը, ըստ այդմ ավելացել է գրանցման հետ կապված դիմումների քանակը և համապատասխանաբար մուտքերը։ </t>
  </si>
  <si>
    <t>5.7 Ինքնագնաց ճանապարհաշինարարական մեքենաների և մեխանիզմների գրանցման համար</t>
  </si>
  <si>
    <r>
      <t xml:space="preserve">ՀՀ ՆԳՆ ՃՈ ծառայության կողմից իրականացվում է ճանապարհաշինարարական, շինարարական  և ինքնաշեն ճանապարհաշինարարական, շինարարական տեխնիկայի(...) միայն  </t>
    </r>
    <r>
      <rPr>
        <b/>
        <sz val="10"/>
        <rFont val="GHEA Grapalat"/>
        <family val="3"/>
      </rPr>
      <t>հաշվառման և վերահաշվառման գործառույթ</t>
    </r>
    <r>
      <rPr>
        <sz val="10"/>
        <rFont val="GHEA Grapalat"/>
        <family val="3"/>
      </rPr>
      <t xml:space="preserve">, որի համար գանձում չի նախատեսված   ( հիմք՝ ՀՀ կառավարության 2004թ․-ի 16 դեկտեմբերի  N 1847-Ն որոշման ) ։  Համաձայն «Պետական տուրքի մասին» ՀՀ օրենքի 16-րդ հոդվածի 33․1 կետի՝ ինքնագնաց ճանապարհաշինարարական մեքենաների և մեխանիզմների </t>
    </r>
    <r>
      <rPr>
        <b/>
        <sz val="10"/>
        <rFont val="GHEA Grapalat"/>
        <family val="3"/>
      </rPr>
      <t xml:space="preserve">գրանցման համար </t>
    </r>
    <r>
      <rPr>
        <sz val="10"/>
        <rFont val="GHEA Grapalat"/>
        <family val="3"/>
      </rPr>
      <t>նախատեսվում է պետական տուրքի գանձում բազային տուրքի 150 տոկոսի չափով։       Ըստ այդմ, իրականացվում է քննարկումներ - պարզաբանումներ , անհրաժեշտություն դեպքում կպատրաստվեն օրենսդրական կարգավորումների հսմար  նախագծեր։</t>
    </r>
  </si>
  <si>
    <t>5.9.2  Գույքի նկատմամբ իրավունքների պետական գրանցում կատարելու համար, այդ թվում՝</t>
  </si>
  <si>
    <t>Ֆիզիկական անձանց կողմից սեփականության իրավունքով իրենց պատկանող ավտոմեքենան օտարելու դեպքում</t>
  </si>
  <si>
    <t>Ռուսաստանի Դաշնություն ներմուծվող տրանսպորտային միջոցների հետ կապված  օրենսդրության փոփոխություները հաշվի առնելով՝  կանխատեսվել էր գործարքների նվազում,  մինչդեռ  գործարքների քանակը՝ ըստ այդմ մուտքերը 102465.2 հազ․ դրամով ավելին են նախորդ տարվա առաջին կիսամյակի՝  536926.7 հազ․ դրամի փաստացի մուտքերից։</t>
  </si>
  <si>
    <t xml:space="preserve">Շարժական գույքի (բացառությամբ գյուղատնտեսական ինքնագնաց մեքենաների) գրավի կամ լիզինգի պայմանագրով վարձակալության իրավունքի գրանցում կատարելու համար  </t>
  </si>
  <si>
    <t xml:space="preserve">Պայմանավորված է գործարքների քանակի ավելացմամբ: </t>
  </si>
  <si>
    <t>5.10 Մոտոտրանսպորտային միջոցի, տրիցիկլի,
քվադրիցիկլի, կցորդի (կիսակցորդի), տրակտորային կցանքների հաշվառման
համարանիշ հատկացնելու համար</t>
  </si>
  <si>
    <t>Փաստացի ցուցանիշները մոտավորապես համապատասխան են ծրագրային ցուցանիշներին:</t>
  </si>
  <si>
    <t>5.11  Դիվանագիտական ներկայացուցչություններին, հյուպատոսական հիմնարկներին և միջազգային կազմակերպություններին տրանսպորտային միջոցների հաշվառման համարանիշներ հատկացնելու համար</t>
  </si>
  <si>
    <t>Գերակատարումը պայմանավորված է՝  դիվանագիտական ներկայացուցչությունների տրանսպորտային միջոցների թարմացմամբ,  ՀՀ սահմաններում տեղակայված եվրոդիտորդների կողմից շահագործվող տրանսպորտային միջոցներին դիվանագիտական պետ․ համարանիշերի հատկացմամբ, ինչպես նաև դիմումների քանակի ավելացմանը նպաստել են հյուպատոսարանների (նոր ) ավելացումը։</t>
  </si>
  <si>
    <t xml:space="preserve">8.1 Ֆիզիկական անձանց տրվող իրավաբանական նշանակություն  ունեցող փաստաթղթերի, որոշակի ծառայությունների կամ գործողությունների համար , այդ թվում՝ </t>
  </si>
  <si>
    <t xml:space="preserve">8.1.1  Ֆիզիկական անձանց տրվող իրավաբանական նշանակություն  ունեցող փաստաթղթերի, որոշակի ծառայությունների կամ գործողությունների համար  /Միգրացիայի և քաղաքացիության ծառայության/, այդ թվում՝ </t>
  </si>
  <si>
    <t>Հայաստանի Հանրապետության քաղաքացու կենսաչափական տվյալներ պարունակող էլեկտրոնային անձնագիր տալու համար</t>
  </si>
  <si>
    <t xml:space="preserve">«Հայաստանի Հանրապետության քաղաքացու անձնագրի մասին» ՀՀ օրենքի 9-րդ հոդվածի 3-րդ կետի 1-ին մասի համաձայն 2023թ. հունվարի 1-ից  դադարեցվել է կենսաչափական տվյալներ պարունակող անձնագրերի տրամադրումը: Մուտքերը ամբողջովին  ձևավորվել են սխալ վճարումների արդյունքում։ </t>
  </si>
  <si>
    <t>Նույնականացման քարտի տրամադրման համար</t>
  </si>
  <si>
    <t>Շեղումը պայմանավորված է դիմող քաղաքացիների մեծ թվաքանակով։ Փաստացի մուտքերը նախորդ տարվա առաջին կիսամյակի մուտքերին՝ 81813.3 հազ, դրամի, գերազանցում են 147276.1 հազ․ դրամով։   2023թ-ին նոր ներդրված ծրագրային համակարգի հաճախակի խափանումները բացասաբար էին ազդում քարտերի  բնականոն թողարկմանն ու տրամադրմանը, սակայն 2024թ-ին  տեխնիկական խնդիրը վերացվել է և քարտեր տրամադրել են  ավելի շատ  քաղաքացիների։</t>
  </si>
  <si>
    <t>Ֆիզիկական անձանց տրվող իրավաբանական նշանակություն ունեցող փաստաթղթերի, որոշակի ծառայությունների կամ գործողությունների , այդ թվում ՝ ՀՀ քաղաքացու անձնագիր տալու համար</t>
  </si>
  <si>
    <t>Փաստացի մուտքերի 43.0 %-ը  վերագրվում է՝  ՀՀ քաղաքացու անձնագիր տալու համար գանձվող մուտքերին,  
իսկ  57 %-ը ՝  օտարերկրյա քաղաքացիներին ՀՀ մուտքի արտորագրեր և ՀՀ-ում կացության կարգավիճակ տալու համար գանձվող պետական տուրքերի  մուտքերին։ 
 Շեղումը պայմանավորված է  դիմողների թվաքանակը կանխատեսվածից քիչ լինելու հանգամանքով։</t>
  </si>
  <si>
    <t>Օտարերկրյա քաղաքացիներին աշխատանքային գործունեության հիմքով ժամանակավոր կացության կարգավիճակ տրամադրելու, ժամանակավոր կացության կարգավիճակի ժամկետը երկարաձգելու, ժամանակավոր կացության կարգավիճակի քարտը վերականգնելու համար</t>
  </si>
  <si>
    <t>Փաստացի մուտքերի բարձր ցուցանիշը պայմանավորված է   օտարերկրյա քաղաքացիներին  աշխատանքային գործունեության հիմքով ՀՀ -ում ժամանակավոր կացության կարգավիճակի տրամադրման համար ներկայացված դիմումների մեծ թվիով:</t>
  </si>
  <si>
    <t>8.1.2  Որոշակի ծառայությունների կամ գործողությունների համար  տրանսպորտային միջոցների հետ կապված, այդ թվում՝</t>
  </si>
  <si>
    <t>Տրանսպորտային միջոցի հաշվառման գործողության համար</t>
  </si>
  <si>
    <t>Տրանսպորտային միջոց վարելու իրավունքի վկայական ստանալու գործնական քննություն ընդունելու համար</t>
  </si>
  <si>
    <t>Մուտքերի աճը պայմանավորված է նրանով, որ գործնական քննություն հանձնող անձանց հիմնական մասը քննությունը դրական են ստանում մի քանի փորձից, իսկ յուրաքանչյուր փորձի համար պետք է կատարել համապատասխան վճարներ:</t>
  </si>
  <si>
    <t xml:space="preserve"> Տրանսպորտային միջոցների վերասարքավորման թույլտվության համար</t>
  </si>
  <si>
    <t xml:space="preserve">Գերակատարումը պայմանավորված է մեծ քանակությամբ «Գազել» մակնիշի մարդատար մեքենաները բեռնատարով  ձևափոխելու հանգամանքով: </t>
  </si>
  <si>
    <t>9.1.1  Լիցենզավորման ենթակա գործունեություն իրականացնելու նպատակով լիցենզիաներ, արտոնագրեր (թույլտվություններ) տալու համար</t>
  </si>
  <si>
    <t>Զենքի մասին իրավաբանական և ֆիզիկական  անձանց տրվող թույլտվություն</t>
  </si>
  <si>
    <t xml:space="preserve">Մուտքերի աճը պայմանավորված է  «Զենքի շրջանառության կարգավորման մասին» օրենքով նախատեսված լիցենզիաներ և թույլտվություններ տալու և դրանց գործողության ժամկետները երկարաձգելու համար  պետական տուրքի դրույքաչափերի փոփոխություններով ։ 2023թ․-ի հունիսի  1-ից ուժի մեջ է մտել   05.10.2022թ․-ին ընդունված  &lt;&lt;Պետական տուրքի մասին&gt;&gt; օրենքում լրացումներ կատարելու մասին ՀՕ-379-ն օրենքը, ըստ որի 19.1 հոդվածով սահմանված պետական տուրքի պարտավորությունների հաշվառումն իրականացնում է ՀՀ ՆԳՆ Ոստիկանությունը ։ </t>
  </si>
  <si>
    <t>Մասնավոր պահնորդական գործունեություն իրականացնելու  համար լիցենզիայի և  կորցրած լիցենզիայի կրկնօրինակ տալու համար</t>
  </si>
  <si>
    <t>Պայմանավորված է դիմողների քանակի աճով։</t>
  </si>
  <si>
    <t>Պայթուցիկ նյութերի, պայթեցման սարքավորումների  առևտրի, և պայթեցման աշխատանքների կատարման,սարքավորումների արտադրության,  ներմուծման, պահեստավորման,կիրառման, տեղափոխման համար / լիցենզիա/</t>
  </si>
  <si>
    <t xml:space="preserve">Փաստացի մուտքերը գործող թվով 13 լիցենզիաների դիմաց են, իսկ 4-ը նոր տրված՝  յուրաքանչյուրը 2500․0 հազ․ դրամ։    Գերակատարումը պայմանավորված է նրանով, որ   2024 թ․-ի փետրվար ամսից ուժի մեջ է մտել 13.07.23թ․-ին ընդունված &lt;&lt;Պետական տուրքի մասին&gt;&gt; օրենքում լրացումներ և փոփոխություններ  կատարելու մասին&gt;&gt;    ՀՕ-258-Ն օրենքը, ըստ որի 20-րդ հոդվածի 26-րդ կետում սահմանվել են  նոր պետական տուրքատեսակներ։ </t>
  </si>
  <si>
    <t xml:space="preserve">Հրագործական արտադրատեսակների արտադրության , առևտրի, ներմուծման, պահեստավորման,կիրառման, տեղափոխման համար  </t>
  </si>
  <si>
    <t xml:space="preserve">  2024 թ․-ի փետրվար ամսից ուժի մեջ է մտել 13.07.23թ․-ին ընդունված &lt;&lt;Պետական տուրքի մասին&gt;&gt; օրենքում լրացումներ և փոփոխություններ  կատարելու մասին&gt;&gt;    ՀՕ-258-Ն օրենքը, ըստ որի 19-րդ հոդվածի 1-ին մասի 18․ բաժնում սահմանվել են  նոր պետական տուրքատեսակներ, ըստ այդմ էլ տրվել են նոր լիցենզիաներ՝ ապահովելով նոր մուտքեր։</t>
  </si>
  <si>
    <t>Օտարերկրյա քաղաքացիներին աշխատանքային գործունեության համար թույլտվություն</t>
  </si>
  <si>
    <t xml:space="preserve">Մուտքերը ամբողջովին  ձևավորվել են սխալ վճարումների արդյունքում։ </t>
  </si>
  <si>
    <t>10. Օրենքով սահմանված այլ ծառայությունների և գործողությունների համար</t>
  </si>
  <si>
    <t>10.1․1  Վարորդական վկայական տալու (վարորդական վկայականը փոխանակելու, կորած վարորդական վկայականի փոխարեն
նորը տալու) համար /  նաև գյուղատնտեսական ինքնագնաց մեքենաների  վարման համար /,այդ թվում՝</t>
  </si>
  <si>
    <t>Գյուղատնտեսական ինքնագնաց մեքենաների  վարման իրավունքի համար</t>
  </si>
  <si>
    <t>10.2․1  Պետական մենաշնորհային բնույթի ծառայությունների (գործողությունների) մատուցումը հաստատող փաստաթղթի (վկայականի) տրամադրման համար յուրաքանչյուր քննությունը ընդունելու համար
/ ինչպես նաև գյուղատնտեսական ինքնագնաց մեքենաների վարման իրավունքի վկայական տալու համար յուրաքանչյուր քննությունն ընդունելու համար/, այդ թվում՝</t>
  </si>
  <si>
    <t xml:space="preserve"> Պայմանավորված է վարորդական իրավունքի համար հանձնվող քննությունների բարդացմամբ, մասնավորապես՝ կրկնակի ավելացել են տեսական քննության հարցերը, իսկ գործնական քննությունն իրականացվում է նաև քաղաքային երթևեկությունում:</t>
  </si>
  <si>
    <t>Գյուղատնտեսական ինքնագնաց մեքենաների վարման իրավունքի վկայական տալու համար՝ յուրաքանչյուր քննությունը ընդունելու համար</t>
  </si>
  <si>
    <t>10.16  Տարանցիկ համարանիշ տալու համար</t>
  </si>
  <si>
    <t>Թերակատարումը պայմանավորված է ՀՀ-ից տարանցիկ պետհամարանիշերով ավտոմեքենաներ ձեռք բերող Ռուսաստանի Դաշնության գնորդների թվի նվազմամբ՝ կապված այդ երկրի օրենսդրությունում փոփոխություններով։</t>
  </si>
  <si>
    <t>ԱՅԼ ԵԿԱՄՈՒՏՆԵՐ</t>
  </si>
  <si>
    <t>1.3 Պետական սեփականություն հանդիսացող գույքի վարձակալությունից եկամուտներ</t>
  </si>
  <si>
    <t>Շեղումը պայմանավորված է տարեսկզբի դրությամբ առկա պարտավորությունների մարմամբ։</t>
  </si>
  <si>
    <t>2. Տոկոսավճարներ և շահաբաժիններ</t>
  </si>
  <si>
    <t>2.1 Իրավաբանական անձանց կապիտալում կատարված ներդրումներից ստացվող շահաբաժիններ / Ոստիկանություն /</t>
  </si>
  <si>
    <t>2.2. Իրավաբանական անձանց կապիտալում կատարված ներդրումներից ստացվող շահաբաժիններ / նախկին ԱԻՆ/</t>
  </si>
  <si>
    <t>4.Իրավախախտումների համար գործադիր, դատական մարմինների կողմից կիրառվող պատժամիջոցների մուտքեր,այդ թվում՝</t>
  </si>
  <si>
    <t>4.2 Իրավախախտումների համար գործադիր, դատական մարմինների կողմից կիրառվող պատժամիջոցների մուտքեր,այդ թվում՝                                             / Ոստիկանություն/</t>
  </si>
  <si>
    <t>Տուգանքներ ճանապարհային երթևեկության կանոնները խախտելու համար</t>
  </si>
  <si>
    <t>Թերակատարումը պայմանավորված է 25.03.2024թ-ին ՀՀ «վարչական իրավախախտումների վերաբերյալ» օրենսգրքում կատարված փոփոխություններով (ԱԺ 28.02.2024թ. ՀՕ 97-Ն), որով նախատեսվել է, որ մինչև սույն թվականի ապրիլի 5-ը կատարված խախտումների և ՀԿԱԾ-ում գտնվող գործերով խախտումների գումարները ապրիլի 5-ից սկսած երեք ամսվա ընթացքում վճարելու դեպքում գործում է 50% զեղչ, իսկ ապրիլի 5-ից հետո կատարված խախտումների գումարները՝ ծանուցվելուց հետո 15 օրվա ընթացքում վճարելու դեպքում գործում է 30% զեղչ, մայիսի 1-ից հետո խախտումներն էլեկտրոնային տարբերակով ստանալու համար գրանցվելուց հետո էլեկտրոնային ստանալու դեպքում գործում է ևս 20% զեղչ:</t>
  </si>
  <si>
    <t>ՀՀ ՆԳՆ այլ ստորաբաժանումների կողմից</t>
  </si>
  <si>
    <t>Փաստացի ցուցանիշները ՝ ոչ մեծ շեղումով զիջում են կանխատեսված ցուցանիշներին:</t>
  </si>
  <si>
    <t>ՄՔԾ</t>
  </si>
  <si>
    <t>Պայմաննավորված է կանխատեսվածից պակաս արձանագրված իրավախախտումների քանակով ։</t>
  </si>
  <si>
    <t>4.1 Տեխ․ անվտանգության պետ․ կարգ․ մ.օր.սահ.կանոնների խախտման համար / Փրկարար ծառայություն /</t>
  </si>
  <si>
    <t>5.6․1  ՀՀ ՆԳՆ  կողմից  Ապրանքների մատակարարումից և ծառայությունների մատուցումից եկամուտներ, այդ թվում՝</t>
  </si>
  <si>
    <t xml:space="preserve">ՊՊԳՎ                                   </t>
  </si>
  <si>
    <t>Շեղումը պայմանավորված է ՀՀ ՆԳՆ ոստիկանության պետական պահպանության գլխավոր վարչության  ենթակա ստորաբաժանումների կողմից իրավաբանական և ֆիզիկական անձանց հետ կնքված պայմանագրերի հիման վրա մատուցվող ծառայությունների դիմաց գանձումների 01.07.2024թ-ի դրությամբ առկա դեբիտորական պարտքերը՝   հաջորդող եռամսյակում մարելու հանգամանքով։</t>
  </si>
  <si>
    <t>Փաստացի մուտքերը պակաս են ծրագրային ցուցանիշներից պայմանավորված դիմողների թվաքանակը կանխատեսվածից  քիչ լինելու հանգամանքով։</t>
  </si>
  <si>
    <t xml:space="preserve">ՈԶ                                       </t>
  </si>
  <si>
    <t>ՃՈ</t>
  </si>
  <si>
    <r>
      <t xml:space="preserve"> Պայմանավորված է ցանկալի և մեծ պահանջարկ ունեցող պետհամարանիշների համար գանձվող մուտքերի  մեծ ցուցանիշով՝  գործարքների մեծ քանակով։                          ———————————————————    ՀՀ ՆԳՆ ոստիկանության «Ճանապարհային ոստիկանություն» ծառայության կողմից ապրանքների մատակարարումից և  ծառայությունների մատուցումից փաստացի մուտքերը 900013150033 գանձապետական հ/հ-ին 2024թվականի 1-ին կիսամյակի ընթացքում կազմել են </t>
    </r>
    <r>
      <rPr>
        <u/>
        <sz val="10"/>
        <rFont val="GHEA Grapalat"/>
        <family val="3"/>
      </rPr>
      <t>2,563,657.5 հազ.</t>
    </r>
    <r>
      <rPr>
        <sz val="10"/>
        <rFont val="GHEA Grapalat"/>
        <family val="3"/>
      </rPr>
      <t xml:space="preserve"> դրամ, որից </t>
    </r>
    <r>
      <rPr>
        <u/>
        <sz val="10"/>
        <rFont val="GHEA Grapalat"/>
        <family val="3"/>
      </rPr>
      <t xml:space="preserve">496,636.3 հազ. դրամի </t>
    </r>
    <r>
      <rPr>
        <sz val="10"/>
        <rFont val="GHEA Grapalat"/>
        <family val="3"/>
      </rPr>
      <t xml:space="preserve">մուտքերը վերաբերում են  900005002853, 900005002861 և 900005002879 հ/հ-ներին և հաշվետվությունում համապատասխանաբար ներառված են՝  Տրանսպորտային միջոցի հաշվառման գործողության համար  </t>
    </r>
    <r>
      <rPr>
        <u/>
        <sz val="10"/>
        <rFont val="GHEA Grapalat"/>
        <family val="3"/>
      </rPr>
      <t>300,404.0 հազ. դրամ</t>
    </r>
    <r>
      <rPr>
        <sz val="10"/>
        <rFont val="GHEA Grapalat"/>
        <family val="3"/>
      </rPr>
      <t xml:space="preserve">,  Տրանսպորտային միջոց վարելու իրավունքի վկայական ստանալու գործնական քննություն ընդունելու համար </t>
    </r>
    <r>
      <rPr>
        <u/>
        <sz val="10"/>
        <rFont val="GHEA Grapalat"/>
        <family val="3"/>
      </rPr>
      <t xml:space="preserve">187,482.2 հազ. դրամ  </t>
    </r>
    <r>
      <rPr>
        <sz val="10"/>
        <rFont val="GHEA Grapalat"/>
        <family val="3"/>
      </rPr>
      <t xml:space="preserve">և Տրանսպորտային միջոցների վերասարքավորման թույլտվության համար   8,750.0 հազ. դրամ: Նշված գումարները ենթակա են վերաձևակերպման՝ ՀՀ ֆինանսների նախարարության կողմից:  </t>
    </r>
  </si>
  <si>
    <t>6. Օրենքով և այլ իրավական ակտերով սահմանված պետական բյուջե մուտքագրված այլ եկամուտներ, այդ թվում՝</t>
  </si>
  <si>
    <t>6.1. Պետությանը պատճառած վնասի փոխհատուցումից մուտքեր, այդ թվում</t>
  </si>
  <si>
    <t>6.1.1 Պետությանը պատճառած վնասի փոխհատուցումից մուտքեր /ՃՈ/</t>
  </si>
  <si>
    <t>6.1.2 Պետությանը պատճառած վնասի փոխհատուցումից մուտքեր / ՆԳՆ-ի․ այլ ստորաբաժ․/</t>
  </si>
  <si>
    <t>6.2 Ոստիկանության ծառայողի և ոստիկանության ուսումնական հաստատությունում սովորողի ուսման կամ վերապատրաստման համար պետության կատարած ծախսերի փոխհատուցումից մուտքեր</t>
  </si>
  <si>
    <t xml:space="preserve">Պայմանավորված է պայմանագրով  սահմանված ժամկետից շուտ ՀՀ ՆԳՆ  ոստիկանության ծառայությունից  ազատված  ծառայողների, ինչպես նաև ՀՀ ՆԳՆ - ի ենթակա ուսումնական հաստատությունում   ուսումը  դադարեցված (օրենքով սահմանված  դեպքերում)  սովորողների թվաքանակը  կանխատեսվածից ավել լինելու հանգամանքով։ </t>
  </si>
  <si>
    <t>ԸՆԴԱՄԵՆԸ ԸՆԹԱՑԻԿ ԵԿԱՄՈԻՏՆԵՐ</t>
  </si>
  <si>
    <t>Հավելված 2</t>
  </si>
  <si>
    <t>2024 թվականի առաջին կիսամյակին գանձված պետական տուրքի  և այլ եկամտատեսակների մուտքերի կատարողական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</si>
</sst>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0.0_);\(#,##0.0\)"/>
    <numFmt numFmtId="166" formatCode="#,##0.0"/>
    <numFmt numFmtId="167" formatCode="0.0"/>
    <numFmt numFmtId="168" formatCode="_(* #,##0.0_);_(* \(#,##0.0\);_(* &quot;-&quot;??_);_(@_)"/>
  </numFmts>
  <fonts count="17" x14ac:knownFonts="1">
    <font>
      <sz val="11"/>
      <color theme="1"/>
      <name val="Calibri"/>
      <family val="2"/>
      <scheme val="minor"/>
    </font>
    <font>
      <sz val="11"/>
      <color theme="1"/>
      <name val="Calibri"/>
      <family val="2"/>
      <scheme val="minor"/>
    </font>
    <font>
      <sz val="10"/>
      <name val="GHEA Grapalat"/>
      <family val="3"/>
    </font>
    <font>
      <b/>
      <sz val="10"/>
      <name val="GHEA Grapalat"/>
      <family val="3"/>
    </font>
    <font>
      <sz val="10"/>
      <name val="Arial Armenian"/>
      <family val="2"/>
    </font>
    <font>
      <b/>
      <sz val="9"/>
      <color indexed="8"/>
      <name val="Arial Armenian"/>
      <family val="2"/>
    </font>
    <font>
      <b/>
      <sz val="8"/>
      <name val="GHEA Grapalat"/>
      <family val="3"/>
    </font>
    <font>
      <b/>
      <sz val="11"/>
      <name val="GHEA Grapalat"/>
      <family val="3"/>
    </font>
    <font>
      <sz val="8"/>
      <name val="GHEA Grapalat"/>
      <family val="3"/>
    </font>
    <font>
      <sz val="10"/>
      <name val="Times Armenian"/>
      <family val="1"/>
    </font>
    <font>
      <b/>
      <sz val="10"/>
      <color theme="0"/>
      <name val="GHEA Grapalat"/>
      <family val="3"/>
    </font>
    <font>
      <sz val="11"/>
      <name val="GHEA Grapalat"/>
      <family val="3"/>
    </font>
    <font>
      <sz val="10"/>
      <name val="Arial"/>
      <family val="2"/>
    </font>
    <font>
      <u/>
      <sz val="10"/>
      <name val="GHEA Grapalat"/>
      <family val="3"/>
    </font>
    <font>
      <b/>
      <sz val="9"/>
      <color indexed="81"/>
      <name val="Tahoma"/>
      <family val="2"/>
    </font>
    <font>
      <sz val="11"/>
      <color theme="1"/>
      <name val="GHEA Grapalat"/>
      <family val="3"/>
    </font>
    <font>
      <b/>
      <sz val="12"/>
      <color theme="1"/>
      <name val="GHEA Grapalat"/>
      <family val="3"/>
    </font>
  </fonts>
  <fills count="5">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8">
    <xf numFmtId="0" fontId="0" fillId="0" borderId="0"/>
    <xf numFmtId="164" fontId="1" fillId="0" borderId="0" applyFont="0" applyFill="0" applyBorder="0" applyAlignment="0" applyProtection="0"/>
    <xf numFmtId="9" fontId="1" fillId="0" borderId="0" applyFont="0" applyFill="0" applyBorder="0" applyAlignment="0" applyProtection="0"/>
    <xf numFmtId="0" fontId="4" fillId="0" borderId="0"/>
    <xf numFmtId="0" fontId="9" fillId="0" borderId="0"/>
    <xf numFmtId="0" fontId="9" fillId="0" borderId="0"/>
    <xf numFmtId="0" fontId="9" fillId="0" borderId="0"/>
    <xf numFmtId="0" fontId="12" fillId="0" borderId="0"/>
  </cellStyleXfs>
  <cellXfs count="80">
    <xf numFmtId="0" fontId="0" fillId="0" borderId="0" xfId="0"/>
    <xf numFmtId="0" fontId="2" fillId="0" borderId="0" xfId="0" applyFont="1"/>
    <xf numFmtId="0" fontId="3" fillId="2" borderId="4" xfId="0" applyFont="1" applyFill="1" applyBorder="1" applyAlignment="1">
      <alignment horizontal="center" vertical="center" wrapText="1"/>
    </xf>
    <xf numFmtId="49" fontId="2" fillId="2" borderId="0" xfId="0" applyNumberFormat="1" applyFont="1" applyFill="1" applyAlignment="1">
      <alignment horizontal="center" vertical="top"/>
    </xf>
    <xf numFmtId="0" fontId="6" fillId="2" borderId="2" xfId="0" applyFont="1" applyFill="1" applyBorder="1" applyAlignment="1">
      <alignment horizontal="center" vertical="center"/>
    </xf>
    <xf numFmtId="2" fontId="6" fillId="2" borderId="4" xfId="0" applyNumberFormat="1" applyFont="1" applyFill="1" applyBorder="1" applyAlignment="1">
      <alignment horizontal="center" vertical="center" wrapText="1"/>
    </xf>
    <xf numFmtId="0" fontId="2" fillId="0" borderId="4" xfId="0" applyFont="1" applyBorder="1"/>
    <xf numFmtId="0" fontId="3" fillId="2" borderId="2" xfId="0" applyFont="1" applyFill="1" applyBorder="1" applyAlignment="1">
      <alignment horizontal="center" vertical="center"/>
    </xf>
    <xf numFmtId="165" fontId="7" fillId="0" borderId="4" xfId="0" applyNumberFormat="1" applyFont="1" applyBorder="1" applyAlignment="1">
      <alignment horizontal="right" vertical="center" wrapText="1"/>
    </xf>
    <xf numFmtId="165" fontId="2" fillId="0" borderId="0" xfId="0" applyNumberFormat="1" applyFont="1"/>
    <xf numFmtId="0" fontId="8" fillId="2" borderId="2" xfId="0" applyFont="1" applyFill="1" applyBorder="1" applyAlignment="1">
      <alignment horizontal="center" vertical="center"/>
    </xf>
    <xf numFmtId="165" fontId="2" fillId="2" borderId="4" xfId="0" applyNumberFormat="1" applyFont="1" applyFill="1" applyBorder="1" applyAlignment="1">
      <alignment horizontal="right" vertical="center" wrapText="1"/>
    </xf>
    <xf numFmtId="165" fontId="2" fillId="0" borderId="4" xfId="0" applyNumberFormat="1" applyFont="1" applyBorder="1" applyAlignment="1">
      <alignment horizontal="right" vertical="center" wrapText="1"/>
    </xf>
    <xf numFmtId="0" fontId="3" fillId="2" borderId="2" xfId="0" applyFont="1" applyFill="1" applyBorder="1" applyAlignment="1">
      <alignment vertical="center" wrapText="1"/>
    </xf>
    <xf numFmtId="166" fontId="3" fillId="2" borderId="2" xfId="3" applyNumberFormat="1" applyFont="1" applyFill="1" applyBorder="1" applyAlignment="1">
      <alignment horizontal="right" vertical="center" wrapText="1"/>
    </xf>
    <xf numFmtId="165" fontId="3" fillId="0" borderId="4" xfId="0" applyNumberFormat="1" applyFont="1" applyBorder="1" applyAlignment="1">
      <alignment horizontal="right" vertical="center" wrapText="1"/>
    </xf>
    <xf numFmtId="0" fontId="2" fillId="0" borderId="4" xfId="0" applyFont="1" applyBorder="1" applyAlignment="1">
      <alignment vertical="center" wrapText="1"/>
    </xf>
    <xf numFmtId="0" fontId="3" fillId="2" borderId="2" xfId="0" applyFont="1" applyFill="1" applyBorder="1" applyAlignment="1">
      <alignment vertical="center"/>
    </xf>
    <xf numFmtId="165" fontId="3" fillId="2" borderId="4" xfId="0" applyNumberFormat="1" applyFont="1" applyFill="1" applyBorder="1" applyAlignment="1">
      <alignment horizontal="right" vertical="center" wrapText="1"/>
    </xf>
    <xf numFmtId="165" fontId="2" fillId="3" borderId="4" xfId="0" applyNumberFormat="1" applyFont="1" applyFill="1" applyBorder="1" applyAlignment="1">
      <alignment horizontal="right" vertical="center" wrapText="1"/>
    </xf>
    <xf numFmtId="0" fontId="2" fillId="2" borderId="2" xfId="0" applyFont="1" applyFill="1" applyBorder="1" applyAlignment="1">
      <alignment vertical="center" wrapText="1"/>
    </xf>
    <xf numFmtId="166" fontId="2" fillId="2" borderId="2" xfId="3" applyNumberFormat="1" applyFont="1" applyFill="1" applyBorder="1" applyAlignment="1">
      <alignment horizontal="right" vertical="center" wrapText="1"/>
    </xf>
    <xf numFmtId="0" fontId="2" fillId="3" borderId="2" xfId="0" applyFont="1" applyFill="1" applyBorder="1" applyAlignment="1">
      <alignment vertical="center" wrapText="1"/>
    </xf>
    <xf numFmtId="166" fontId="2" fillId="3" borderId="4" xfId="4" applyNumberFormat="1" applyFont="1" applyFill="1" applyBorder="1" applyAlignment="1">
      <alignment vertical="center" wrapText="1"/>
    </xf>
    <xf numFmtId="0" fontId="2" fillId="3" borderId="4" xfId="0" applyFont="1" applyFill="1" applyBorder="1" applyAlignment="1">
      <alignment vertical="center" wrapText="1"/>
    </xf>
    <xf numFmtId="166" fontId="2" fillId="0" borderId="2" xfId="3" applyNumberFormat="1" applyFont="1" applyBorder="1" applyAlignment="1">
      <alignment horizontal="right" vertical="center" wrapText="1"/>
    </xf>
    <xf numFmtId="0" fontId="2" fillId="0" borderId="4" xfId="0" applyFont="1" applyBorder="1" applyAlignment="1">
      <alignment vertical="center"/>
    </xf>
    <xf numFmtId="49" fontId="2" fillId="2" borderId="0" xfId="0" applyNumberFormat="1" applyFont="1" applyFill="1" applyAlignment="1">
      <alignment horizontal="center"/>
    </xf>
    <xf numFmtId="166" fontId="2" fillId="3" borderId="2" xfId="3" applyNumberFormat="1" applyFont="1" applyFill="1" applyBorder="1" applyAlignment="1">
      <alignment horizontal="right" vertical="center" wrapText="1"/>
    </xf>
    <xf numFmtId="0" fontId="2" fillId="3" borderId="4" xfId="0" applyFont="1" applyFill="1" applyBorder="1" applyAlignment="1">
      <alignment horizontal="left" vertical="center" wrapText="1"/>
    </xf>
    <xf numFmtId="0" fontId="2" fillId="0" borderId="2" xfId="0" applyFont="1" applyBorder="1" applyAlignment="1">
      <alignment vertical="center" wrapText="1"/>
    </xf>
    <xf numFmtId="0" fontId="4" fillId="0" borderId="0" xfId="0" applyFont="1"/>
    <xf numFmtId="0" fontId="3" fillId="0" borderId="2" xfId="0" applyFont="1" applyBorder="1" applyAlignment="1">
      <alignment vertical="center" wrapText="1"/>
    </xf>
    <xf numFmtId="166" fontId="3" fillId="4" borderId="2" xfId="3" applyNumberFormat="1" applyFont="1" applyFill="1" applyBorder="1" applyAlignment="1">
      <alignment horizontal="right" vertical="center" wrapText="1"/>
    </xf>
    <xf numFmtId="166" fontId="2" fillId="0" borderId="0" xfId="0" applyNumberFormat="1" applyFont="1"/>
    <xf numFmtId="166" fontId="2" fillId="3" borderId="4" xfId="3" applyNumberFormat="1" applyFont="1" applyFill="1" applyBorder="1" applyAlignment="1">
      <alignment vertical="center"/>
    </xf>
    <xf numFmtId="166" fontId="2" fillId="3" borderId="2" xfId="4" applyNumberFormat="1" applyFont="1" applyFill="1" applyBorder="1" applyAlignment="1">
      <alignment vertical="center" wrapText="1"/>
    </xf>
    <xf numFmtId="0" fontId="3" fillId="3" borderId="2" xfId="0" applyFont="1" applyFill="1" applyBorder="1" applyAlignment="1">
      <alignment vertical="center" wrapText="1"/>
    </xf>
    <xf numFmtId="166" fontId="3" fillId="3" borderId="2" xfId="4" applyNumberFormat="1" applyFont="1" applyFill="1" applyBorder="1" applyAlignment="1">
      <alignment vertical="center" wrapText="1"/>
    </xf>
    <xf numFmtId="0" fontId="2" fillId="3" borderId="4" xfId="0" applyFont="1" applyFill="1" applyBorder="1"/>
    <xf numFmtId="166" fontId="3" fillId="0" borderId="2" xfId="5" applyNumberFormat="1" applyFont="1" applyBorder="1" applyAlignment="1">
      <alignment vertical="center" wrapText="1"/>
    </xf>
    <xf numFmtId="166" fontId="2" fillId="3" borderId="1" xfId="6" applyNumberFormat="1" applyFont="1" applyFill="1" applyBorder="1" applyAlignment="1">
      <alignment vertical="center" wrapText="1"/>
    </xf>
    <xf numFmtId="167" fontId="2" fillId="3" borderId="4" xfId="6" applyNumberFormat="1" applyFont="1" applyFill="1" applyBorder="1" applyAlignment="1">
      <alignment horizontal="right" vertical="center" wrapText="1"/>
    </xf>
    <xf numFmtId="167" fontId="2" fillId="0" borderId="4" xfId="6" applyNumberFormat="1" applyFont="1" applyBorder="1" applyAlignment="1">
      <alignment horizontal="right" vertical="center" wrapText="1"/>
    </xf>
    <xf numFmtId="0" fontId="3" fillId="2" borderId="2" xfId="0" applyFont="1" applyFill="1" applyBorder="1" applyAlignment="1">
      <alignment horizontal="center" vertical="center" wrapText="1"/>
    </xf>
    <xf numFmtId="0" fontId="2" fillId="4" borderId="4" xfId="0" applyFont="1" applyFill="1" applyBorder="1" applyAlignment="1">
      <alignment wrapText="1"/>
    </xf>
    <xf numFmtId="0" fontId="2" fillId="0" borderId="0" xfId="0" applyFont="1" applyAlignment="1">
      <alignment wrapText="1"/>
    </xf>
    <xf numFmtId="165" fontId="2" fillId="4" borderId="2" xfId="3" applyNumberFormat="1" applyFont="1" applyFill="1" applyBorder="1" applyAlignment="1">
      <alignment horizontal="right" vertical="center" wrapText="1"/>
    </xf>
    <xf numFmtId="165" fontId="2" fillId="4" borderId="4" xfId="0" applyNumberFormat="1" applyFont="1" applyFill="1" applyBorder="1" applyAlignment="1">
      <alignment horizontal="right" vertical="center" wrapText="1"/>
    </xf>
    <xf numFmtId="168" fontId="11" fillId="0" borderId="0" xfId="1" applyNumberFormat="1" applyFont="1" applyFill="1" applyBorder="1" applyAlignment="1">
      <alignment horizontal="center" vertical="center" wrapText="1"/>
    </xf>
    <xf numFmtId="39" fontId="2" fillId="2" borderId="4" xfId="0" applyNumberFormat="1" applyFont="1" applyFill="1" applyBorder="1" applyAlignment="1">
      <alignment horizontal="right" vertical="center" wrapText="1"/>
    </xf>
    <xf numFmtId="39" fontId="2" fillId="2" borderId="0" xfId="0" applyNumberFormat="1" applyFont="1" applyFill="1" applyAlignment="1">
      <alignment vertical="center" wrapText="1"/>
    </xf>
    <xf numFmtId="39" fontId="2" fillId="3" borderId="4" xfId="0" applyNumberFormat="1" applyFont="1" applyFill="1" applyBorder="1" applyAlignment="1">
      <alignment horizontal="left" vertical="center" wrapText="1"/>
    </xf>
    <xf numFmtId="39" fontId="2" fillId="3" borderId="4" xfId="0" applyNumberFormat="1" applyFont="1" applyFill="1" applyBorder="1" applyAlignment="1">
      <alignment horizontal="right" vertical="center" wrapText="1"/>
    </xf>
    <xf numFmtId="0" fontId="4" fillId="3" borderId="4" xfId="7" applyFont="1" applyFill="1" applyBorder="1" applyAlignment="1">
      <alignment horizontal="left" vertical="center"/>
    </xf>
    <xf numFmtId="165" fontId="2" fillId="3" borderId="4" xfId="0" applyNumberFormat="1" applyFont="1" applyFill="1" applyBorder="1" applyAlignment="1">
      <alignment vertical="center"/>
    </xf>
    <xf numFmtId="0" fontId="3" fillId="4" borderId="2" xfId="0" applyFont="1" applyFill="1" applyBorder="1" applyAlignment="1">
      <alignment vertical="center" wrapText="1"/>
    </xf>
    <xf numFmtId="165" fontId="3" fillId="4" borderId="4" xfId="0" applyNumberFormat="1" applyFont="1" applyFill="1" applyBorder="1" applyAlignment="1">
      <alignment horizontal="right" vertical="center" wrapText="1"/>
    </xf>
    <xf numFmtId="0" fontId="15" fillId="0" borderId="0" xfId="0" applyFont="1" applyAlignment="1">
      <alignment horizontal="right"/>
    </xf>
    <xf numFmtId="39" fontId="7" fillId="2" borderId="4" xfId="0" applyNumberFormat="1" applyFont="1" applyFill="1" applyBorder="1" applyAlignment="1">
      <alignment horizontal="right" vertical="center" wrapText="1"/>
    </xf>
    <xf numFmtId="0" fontId="3" fillId="4" borderId="4" xfId="0" applyFont="1" applyFill="1" applyBorder="1" applyAlignment="1">
      <alignment horizontal="center" vertical="center" wrapText="1"/>
    </xf>
    <xf numFmtId="9" fontId="3" fillId="4" borderId="4" xfId="0" applyNumberFormat="1" applyFont="1" applyFill="1" applyBorder="1" applyAlignment="1">
      <alignment horizontal="center" vertical="center" wrapText="1"/>
    </xf>
    <xf numFmtId="2" fontId="6" fillId="4" borderId="4" xfId="0" applyNumberFormat="1" applyFont="1" applyFill="1" applyBorder="1" applyAlignment="1">
      <alignment horizontal="center" vertical="center" wrapText="1"/>
    </xf>
    <xf numFmtId="165" fontId="7" fillId="4" borderId="4" xfId="0" applyNumberFormat="1" applyFont="1" applyFill="1" applyBorder="1" applyAlignment="1">
      <alignment horizontal="right" vertical="center" wrapText="1"/>
    </xf>
    <xf numFmtId="10" fontId="7" fillId="4" borderId="4" xfId="2" applyNumberFormat="1" applyFont="1" applyFill="1" applyBorder="1" applyAlignment="1">
      <alignment horizontal="right" vertical="center" wrapText="1"/>
    </xf>
    <xf numFmtId="10" fontId="3" fillId="4" borderId="4" xfId="2" applyNumberFormat="1" applyFont="1" applyFill="1" applyBorder="1" applyAlignment="1">
      <alignment horizontal="right" vertical="center" wrapText="1"/>
    </xf>
    <xf numFmtId="10" fontId="10" fillId="4" borderId="4" xfId="2" applyNumberFormat="1" applyFont="1" applyFill="1" applyBorder="1" applyAlignment="1">
      <alignment horizontal="right" vertical="center" wrapText="1"/>
    </xf>
    <xf numFmtId="166" fontId="3" fillId="4" borderId="2" xfId="4" applyNumberFormat="1" applyFont="1" applyFill="1" applyBorder="1" applyAlignment="1">
      <alignment vertical="center" wrapText="1"/>
    </xf>
    <xf numFmtId="165" fontId="2" fillId="4" borderId="2" xfId="0" applyNumberFormat="1" applyFont="1" applyFill="1" applyBorder="1" applyAlignment="1">
      <alignment horizontal="right" vertical="center" wrapText="1"/>
    </xf>
    <xf numFmtId="165" fontId="3" fillId="4" borderId="2" xfId="3" applyNumberFormat="1" applyFont="1" applyFill="1" applyBorder="1" applyAlignment="1">
      <alignment horizontal="right" vertical="center" wrapText="1"/>
    </xf>
    <xf numFmtId="165" fontId="2" fillId="4" borderId="4" xfId="0" applyNumberFormat="1" applyFont="1" applyFill="1" applyBorder="1" applyAlignment="1">
      <alignment vertical="center"/>
    </xf>
    <xf numFmtId="39" fontId="7" fillId="4" borderId="4" xfId="0" applyNumberFormat="1" applyFont="1" applyFill="1" applyBorder="1" applyAlignment="1">
      <alignment horizontal="right" vertical="center" wrapText="1"/>
    </xf>
    <xf numFmtId="0" fontId="3" fillId="2" borderId="1" xfId="0" applyFont="1" applyFill="1" applyBorder="1" applyAlignment="1">
      <alignment vertical="center" wrapText="1"/>
    </xf>
    <xf numFmtId="0" fontId="3" fillId="2" borderId="5" xfId="0" applyFont="1" applyFill="1" applyBorder="1" applyAlignment="1">
      <alignmen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0" borderId="2" xfId="3" applyFont="1" applyBorder="1" applyAlignment="1">
      <alignment horizontal="center" vertical="center" wrapText="1"/>
    </xf>
    <xf numFmtId="0" fontId="5" fillId="0" borderId="3" xfId="3" applyFont="1" applyBorder="1" applyAlignment="1">
      <alignment horizontal="center" vertical="center" wrapText="1"/>
    </xf>
    <xf numFmtId="0" fontId="3" fillId="0" borderId="4" xfId="3" applyFont="1" applyBorder="1" applyAlignment="1">
      <alignment horizontal="center" vertical="center" wrapText="1"/>
    </xf>
    <xf numFmtId="0" fontId="16" fillId="0" borderId="6" xfId="0" applyFont="1" applyBorder="1" applyAlignment="1">
      <alignment horizontal="center" vertical="center" wrapText="1"/>
    </xf>
  </cellXfs>
  <cellStyles count="8">
    <cellStyle name="Comma" xfId="1" builtinId="3"/>
    <cellStyle name="Normal" xfId="0" builtinId="0"/>
    <cellStyle name="Normal 2" xfId="3"/>
    <cellStyle name="Normal 3" xfId="7"/>
    <cellStyle name="Normal_01-05" xfId="5"/>
    <cellStyle name="Normal_hajler 2" xfId="4"/>
    <cellStyle name="Normal_ngn 2" xfId="6"/>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69"/>
  <sheetViews>
    <sheetView tabSelected="1" workbookViewId="0">
      <selection activeCell="E8" sqref="E8"/>
    </sheetView>
  </sheetViews>
  <sheetFormatPr defaultRowHeight="14.4" x14ac:dyDescent="0.3"/>
  <cols>
    <col min="2" max="2" width="46" customWidth="1"/>
    <col min="3" max="3" width="19.6640625" customWidth="1"/>
    <col min="4" max="4" width="22.5546875" customWidth="1"/>
    <col min="5" max="5" width="24.5546875" customWidth="1"/>
    <col min="6" max="6" width="13.109375" customWidth="1"/>
    <col min="7" max="7" width="29.44140625" customWidth="1"/>
  </cols>
  <sheetData>
    <row r="1" spans="1:8" ht="15.6" x14ac:dyDescent="0.35">
      <c r="G1" s="58" t="s">
        <v>97</v>
      </c>
    </row>
    <row r="2" spans="1:8" ht="69" customHeight="1" x14ac:dyDescent="0.3">
      <c r="B2" s="79" t="s">
        <v>98</v>
      </c>
      <c r="C2" s="79"/>
      <c r="D2" s="79"/>
      <c r="E2" s="79"/>
      <c r="F2" s="79"/>
      <c r="G2" s="79"/>
    </row>
    <row r="3" spans="1:8" ht="53.25" customHeight="1" x14ac:dyDescent="0.35">
      <c r="A3" s="1"/>
      <c r="B3" s="72" t="s">
        <v>0</v>
      </c>
      <c r="C3" s="74" t="s">
        <v>1</v>
      </c>
      <c r="D3" s="75"/>
      <c r="E3" s="76" t="s">
        <v>2</v>
      </c>
      <c r="F3" s="77"/>
      <c r="G3" s="78" t="s">
        <v>3</v>
      </c>
      <c r="H3" s="1"/>
    </row>
    <row r="4" spans="1:8" ht="30" x14ac:dyDescent="0.35">
      <c r="A4" s="1"/>
      <c r="B4" s="73"/>
      <c r="C4" s="2" t="s">
        <v>4</v>
      </c>
      <c r="D4" s="60" t="s">
        <v>5</v>
      </c>
      <c r="E4" s="60" t="s">
        <v>6</v>
      </c>
      <c r="F4" s="61" t="s">
        <v>7</v>
      </c>
      <c r="G4" s="78"/>
      <c r="H4" s="1"/>
    </row>
    <row r="5" spans="1:8" ht="15" x14ac:dyDescent="0.35">
      <c r="A5" s="3" t="s">
        <v>8</v>
      </c>
      <c r="B5" s="4" t="s">
        <v>9</v>
      </c>
      <c r="C5" s="5"/>
      <c r="D5" s="62"/>
      <c r="E5" s="62"/>
      <c r="F5" s="62"/>
      <c r="G5" s="6"/>
      <c r="H5" s="1"/>
    </row>
    <row r="6" spans="1:8" ht="15.6" x14ac:dyDescent="0.35">
      <c r="A6" s="3" t="s">
        <v>8</v>
      </c>
      <c r="B6" s="7" t="s">
        <v>10</v>
      </c>
      <c r="C6" s="8">
        <f>C8+C9+C21+C31+C40</f>
        <v>4941402</v>
      </c>
      <c r="D6" s="63">
        <f>D8+D9+D21+D31+D40</f>
        <v>5158967.9700000007</v>
      </c>
      <c r="E6" s="63">
        <f t="shared" ref="E6:E69" si="0">D6-C6</f>
        <v>217565.97000000067</v>
      </c>
      <c r="F6" s="64">
        <f t="shared" ref="F6:F69" si="1">E6/C6</f>
        <v>4.4029198595864225E-2</v>
      </c>
      <c r="G6" s="6"/>
      <c r="H6" s="9"/>
    </row>
    <row r="7" spans="1:8" ht="15" x14ac:dyDescent="0.35">
      <c r="A7" s="3" t="s">
        <v>8</v>
      </c>
      <c r="B7" s="10" t="s">
        <v>11</v>
      </c>
      <c r="C7" s="11"/>
      <c r="D7" s="48"/>
      <c r="E7" s="57"/>
      <c r="F7" s="65"/>
      <c r="G7" s="6"/>
      <c r="H7" s="1"/>
    </row>
    <row r="8" spans="1:8" ht="60" x14ac:dyDescent="0.35">
      <c r="A8" s="3" t="s">
        <v>8</v>
      </c>
      <c r="B8" s="13" t="s">
        <v>12</v>
      </c>
      <c r="C8" s="14">
        <v>36260</v>
      </c>
      <c r="D8" s="57">
        <v>36882.199999999997</v>
      </c>
      <c r="E8" s="57">
        <f t="shared" si="0"/>
        <v>622.19999999999709</v>
      </c>
      <c r="F8" s="65">
        <f t="shared" si="1"/>
        <v>1.7159404302261365E-2</v>
      </c>
      <c r="G8" s="16" t="s">
        <v>13</v>
      </c>
      <c r="H8" s="1"/>
    </row>
    <row r="9" spans="1:8" ht="15" x14ac:dyDescent="0.35">
      <c r="A9" s="3" t="s">
        <v>8</v>
      </c>
      <c r="B9" s="17" t="s">
        <v>14</v>
      </c>
      <c r="C9" s="18">
        <f>C11+C13+C14+C16+C19+C20+C15</f>
        <v>2194992</v>
      </c>
      <c r="D9" s="57">
        <f>D11+D13+D14+D16+D19+D20+D15</f>
        <v>2351683.9000000004</v>
      </c>
      <c r="E9" s="57">
        <f t="shared" si="0"/>
        <v>156691.90000000037</v>
      </c>
      <c r="F9" s="65">
        <f t="shared" si="1"/>
        <v>7.1386091612179167E-2</v>
      </c>
      <c r="G9" s="6"/>
      <c r="H9" s="1"/>
    </row>
    <row r="10" spans="1:8" ht="15" x14ac:dyDescent="0.35">
      <c r="A10" s="3" t="s">
        <v>8</v>
      </c>
      <c r="B10" s="10" t="s">
        <v>11</v>
      </c>
      <c r="C10" s="11"/>
      <c r="D10" s="48"/>
      <c r="E10" s="48"/>
      <c r="F10" s="65"/>
      <c r="G10" s="6"/>
      <c r="H10" s="1"/>
    </row>
    <row r="11" spans="1:8" ht="105" x14ac:dyDescent="0.35">
      <c r="A11" s="3" t="s">
        <v>8</v>
      </c>
      <c r="B11" s="20" t="s">
        <v>15</v>
      </c>
      <c r="C11" s="21">
        <v>1190620</v>
      </c>
      <c r="D11" s="48">
        <v>1102883</v>
      </c>
      <c r="E11" s="48">
        <f t="shared" si="0"/>
        <v>-87737</v>
      </c>
      <c r="F11" s="65">
        <f t="shared" si="1"/>
        <v>-7.369017822647024E-2</v>
      </c>
      <c r="G11" s="16" t="s">
        <v>16</v>
      </c>
      <c r="H11" s="9"/>
    </row>
    <row r="12" spans="1:8" ht="45" x14ac:dyDescent="0.35">
      <c r="A12" s="3"/>
      <c r="B12" s="22" t="s">
        <v>17</v>
      </c>
      <c r="C12" s="23">
        <v>500</v>
      </c>
      <c r="D12" s="48">
        <v>511</v>
      </c>
      <c r="E12" s="48">
        <f t="shared" si="0"/>
        <v>11</v>
      </c>
      <c r="F12" s="65">
        <f t="shared" si="1"/>
        <v>2.1999999999999999E-2</v>
      </c>
      <c r="G12" s="24" t="s">
        <v>13</v>
      </c>
      <c r="H12" s="1"/>
    </row>
    <row r="13" spans="1:8" ht="45" x14ac:dyDescent="0.35">
      <c r="A13" s="3" t="s">
        <v>8</v>
      </c>
      <c r="B13" s="20" t="s">
        <v>18</v>
      </c>
      <c r="C13" s="25">
        <v>576000</v>
      </c>
      <c r="D13" s="48">
        <v>576278.5</v>
      </c>
      <c r="E13" s="48">
        <f t="shared" si="0"/>
        <v>278.5</v>
      </c>
      <c r="F13" s="65">
        <f t="shared" si="1"/>
        <v>4.8350694444444445E-4</v>
      </c>
      <c r="G13" s="26" t="s">
        <v>19</v>
      </c>
      <c r="H13" s="1"/>
    </row>
    <row r="14" spans="1:8" ht="195" x14ac:dyDescent="0.35">
      <c r="A14" s="27" t="s">
        <v>8</v>
      </c>
      <c r="B14" s="20" t="s">
        <v>20</v>
      </c>
      <c r="C14" s="25">
        <v>60</v>
      </c>
      <c r="D14" s="48">
        <v>139.5</v>
      </c>
      <c r="E14" s="48">
        <f t="shared" si="0"/>
        <v>79.5</v>
      </c>
      <c r="F14" s="65">
        <f t="shared" si="1"/>
        <v>1.325</v>
      </c>
      <c r="G14" s="16" t="s">
        <v>21</v>
      </c>
      <c r="H14" s="1"/>
    </row>
    <row r="15" spans="1:8" ht="409.6" x14ac:dyDescent="0.35">
      <c r="A15" s="27"/>
      <c r="B15" s="20" t="s">
        <v>22</v>
      </c>
      <c r="C15" s="25">
        <v>600</v>
      </c>
      <c r="D15" s="48">
        <v>7.5</v>
      </c>
      <c r="E15" s="48">
        <f t="shared" si="0"/>
        <v>-592.5</v>
      </c>
      <c r="F15" s="65">
        <f t="shared" si="1"/>
        <v>-0.98750000000000004</v>
      </c>
      <c r="G15" s="16" t="s">
        <v>23</v>
      </c>
      <c r="H15" s="1"/>
    </row>
    <row r="16" spans="1:8" ht="30" x14ac:dyDescent="0.35">
      <c r="A16" s="27"/>
      <c r="B16" s="20" t="s">
        <v>24</v>
      </c>
      <c r="C16" s="12">
        <f>+C17+C18</f>
        <v>414000</v>
      </c>
      <c r="D16" s="48">
        <f>+D17+D18</f>
        <v>656949.70000000007</v>
      </c>
      <c r="E16" s="48">
        <f t="shared" si="0"/>
        <v>242949.70000000007</v>
      </c>
      <c r="F16" s="65">
        <f t="shared" si="1"/>
        <v>0.58683502415458955</v>
      </c>
      <c r="G16" s="6"/>
      <c r="H16" s="1"/>
    </row>
    <row r="17" spans="1:8" ht="195" x14ac:dyDescent="0.35">
      <c r="A17" s="27"/>
      <c r="B17" s="22" t="s">
        <v>25</v>
      </c>
      <c r="C17" s="28">
        <v>400000</v>
      </c>
      <c r="D17" s="48">
        <v>639391.9</v>
      </c>
      <c r="E17" s="48">
        <f t="shared" si="0"/>
        <v>239391.90000000002</v>
      </c>
      <c r="F17" s="65">
        <f t="shared" si="1"/>
        <v>0.59847975000000009</v>
      </c>
      <c r="G17" s="24" t="s">
        <v>26</v>
      </c>
      <c r="H17" s="1"/>
    </row>
    <row r="18" spans="1:8" ht="75" x14ac:dyDescent="0.35">
      <c r="A18" s="27"/>
      <c r="B18" s="22" t="s">
        <v>27</v>
      </c>
      <c r="C18" s="28">
        <v>14000</v>
      </c>
      <c r="D18" s="48">
        <v>17557.8</v>
      </c>
      <c r="E18" s="48">
        <f t="shared" si="0"/>
        <v>3557.7999999999993</v>
      </c>
      <c r="F18" s="65">
        <f t="shared" si="1"/>
        <v>0.25412857142857137</v>
      </c>
      <c r="G18" s="29" t="s">
        <v>28</v>
      </c>
      <c r="H18" s="1"/>
    </row>
    <row r="19" spans="1:8" ht="60" x14ac:dyDescent="0.35">
      <c r="A19" s="27" t="s">
        <v>8</v>
      </c>
      <c r="B19" s="30" t="s">
        <v>29</v>
      </c>
      <c r="C19" s="25">
        <v>12452</v>
      </c>
      <c r="D19" s="48">
        <v>12450.7</v>
      </c>
      <c r="E19" s="48">
        <f t="shared" si="0"/>
        <v>-1.2999999999992724</v>
      </c>
      <c r="F19" s="65">
        <f t="shared" si="1"/>
        <v>-1.0440089945384455E-4</v>
      </c>
      <c r="G19" s="16" t="s">
        <v>30</v>
      </c>
      <c r="H19" s="1"/>
    </row>
    <row r="20" spans="1:8" ht="240" x14ac:dyDescent="0.35">
      <c r="A20" s="27" t="s">
        <v>8</v>
      </c>
      <c r="B20" s="30" t="s">
        <v>31</v>
      </c>
      <c r="C20" s="25">
        <v>1260</v>
      </c>
      <c r="D20" s="48">
        <v>2975</v>
      </c>
      <c r="E20" s="48">
        <f t="shared" si="0"/>
        <v>1715</v>
      </c>
      <c r="F20" s="65">
        <f t="shared" si="1"/>
        <v>1.3611111111111112</v>
      </c>
      <c r="G20" s="16" t="s">
        <v>32</v>
      </c>
      <c r="H20" s="31"/>
    </row>
    <row r="21" spans="1:8" ht="60" x14ac:dyDescent="0.35">
      <c r="A21" s="27"/>
      <c r="B21" s="32" t="s">
        <v>33</v>
      </c>
      <c r="C21" s="33">
        <f>+C22+C27</f>
        <v>1747950</v>
      </c>
      <c r="D21" s="33">
        <f>+D22+D27</f>
        <v>1762097</v>
      </c>
      <c r="E21" s="57">
        <f t="shared" si="0"/>
        <v>14147</v>
      </c>
      <c r="F21" s="65">
        <f t="shared" si="1"/>
        <v>8.0934809348093481E-3</v>
      </c>
      <c r="G21" s="6"/>
      <c r="H21" s="34"/>
    </row>
    <row r="22" spans="1:8" ht="75" x14ac:dyDescent="0.35">
      <c r="A22" s="27" t="s">
        <v>8</v>
      </c>
      <c r="B22" s="13" t="s">
        <v>34</v>
      </c>
      <c r="C22" s="15">
        <f>+C23+C24+C25+C26</f>
        <v>915450</v>
      </c>
      <c r="D22" s="57">
        <f>SUM(D23:D26)</f>
        <v>884962</v>
      </c>
      <c r="E22" s="57">
        <f t="shared" si="0"/>
        <v>-30488</v>
      </c>
      <c r="F22" s="65">
        <f t="shared" si="1"/>
        <v>-3.3303839641706266E-2</v>
      </c>
      <c r="G22" s="6"/>
      <c r="H22" s="34"/>
    </row>
    <row r="23" spans="1:8" ht="165" x14ac:dyDescent="0.35">
      <c r="A23" s="27" t="s">
        <v>8</v>
      </c>
      <c r="B23" s="22" t="s">
        <v>35</v>
      </c>
      <c r="C23" s="35">
        <v>0</v>
      </c>
      <c r="D23" s="48">
        <v>123.1</v>
      </c>
      <c r="E23" s="48">
        <f t="shared" si="0"/>
        <v>123.1</v>
      </c>
      <c r="F23" s="66" t="e">
        <f t="shared" si="1"/>
        <v>#DIV/0!</v>
      </c>
      <c r="G23" s="24" t="s">
        <v>36</v>
      </c>
      <c r="H23" s="34"/>
    </row>
    <row r="24" spans="1:8" ht="270" x14ac:dyDescent="0.35">
      <c r="A24" s="27" t="s">
        <v>8</v>
      </c>
      <c r="B24" s="22" t="s">
        <v>37</v>
      </c>
      <c r="C24" s="35">
        <v>137000</v>
      </c>
      <c r="D24" s="48">
        <v>229089.4</v>
      </c>
      <c r="E24" s="48">
        <f t="shared" si="0"/>
        <v>92089.4</v>
      </c>
      <c r="F24" s="65">
        <f t="shared" si="1"/>
        <v>0.67218540145985395</v>
      </c>
      <c r="G24" s="24" t="s">
        <v>38</v>
      </c>
      <c r="H24" s="1"/>
    </row>
    <row r="25" spans="1:8" ht="210" x14ac:dyDescent="0.35">
      <c r="A25" s="27" t="s">
        <v>8</v>
      </c>
      <c r="B25" s="22" t="s">
        <v>39</v>
      </c>
      <c r="C25" s="23">
        <v>640805</v>
      </c>
      <c r="D25" s="48">
        <v>447552.5</v>
      </c>
      <c r="E25" s="48">
        <f t="shared" si="0"/>
        <v>-193252.5</v>
      </c>
      <c r="F25" s="65">
        <f t="shared" si="1"/>
        <v>-0.30157770304538822</v>
      </c>
      <c r="G25" s="24" t="s">
        <v>40</v>
      </c>
      <c r="H25" s="1"/>
    </row>
    <row r="26" spans="1:8" ht="135" x14ac:dyDescent="0.35">
      <c r="A26" s="27"/>
      <c r="B26" s="22" t="s">
        <v>41</v>
      </c>
      <c r="C26" s="36">
        <v>137645</v>
      </c>
      <c r="D26" s="48">
        <v>208197</v>
      </c>
      <c r="E26" s="48">
        <f t="shared" si="0"/>
        <v>70552</v>
      </c>
      <c r="F26" s="65">
        <f t="shared" si="1"/>
        <v>0.51256493152675364</v>
      </c>
      <c r="G26" s="24" t="s">
        <v>42</v>
      </c>
      <c r="H26" s="1"/>
    </row>
    <row r="27" spans="1:8" ht="45" x14ac:dyDescent="0.35">
      <c r="A27" s="27"/>
      <c r="B27" s="37" t="s">
        <v>43</v>
      </c>
      <c r="C27" s="38">
        <f>C28+C29+C30</f>
        <v>832500</v>
      </c>
      <c r="D27" s="67">
        <f>D28+D29+D30</f>
        <v>877135</v>
      </c>
      <c r="E27" s="57">
        <f t="shared" si="0"/>
        <v>44635</v>
      </c>
      <c r="F27" s="65">
        <f t="shared" si="1"/>
        <v>5.3615615615615612E-2</v>
      </c>
      <c r="G27" s="39"/>
      <c r="H27" s="34"/>
    </row>
    <row r="28" spans="1:8" ht="45" x14ac:dyDescent="0.35">
      <c r="A28" s="27"/>
      <c r="B28" s="22" t="s">
        <v>44</v>
      </c>
      <c r="C28" s="36">
        <v>500000</v>
      </c>
      <c r="D28" s="68">
        <v>514885</v>
      </c>
      <c r="E28" s="48">
        <f t="shared" si="0"/>
        <v>14885</v>
      </c>
      <c r="F28" s="65">
        <f t="shared" si="1"/>
        <v>2.9770000000000001E-2</v>
      </c>
      <c r="G28" s="24" t="s">
        <v>13</v>
      </c>
      <c r="H28" s="1"/>
    </row>
    <row r="29" spans="1:8" ht="135" x14ac:dyDescent="0.35">
      <c r="A29" s="27"/>
      <c r="B29" s="22" t="s">
        <v>45</v>
      </c>
      <c r="C29" s="36">
        <v>325000</v>
      </c>
      <c r="D29" s="68">
        <v>353380</v>
      </c>
      <c r="E29" s="48">
        <f t="shared" si="0"/>
        <v>28380</v>
      </c>
      <c r="F29" s="65">
        <f t="shared" si="1"/>
        <v>8.732307692307692E-2</v>
      </c>
      <c r="G29" s="24" t="s">
        <v>46</v>
      </c>
      <c r="H29" s="1"/>
    </row>
    <row r="30" spans="1:8" ht="90" x14ac:dyDescent="0.35">
      <c r="A30" s="27"/>
      <c r="B30" s="22" t="s">
        <v>47</v>
      </c>
      <c r="C30" s="36">
        <v>7500</v>
      </c>
      <c r="D30" s="68">
        <v>8870</v>
      </c>
      <c r="E30" s="48">
        <f t="shared" si="0"/>
        <v>1370</v>
      </c>
      <c r="F30" s="65">
        <f t="shared" si="1"/>
        <v>0.18266666666666667</v>
      </c>
      <c r="G30" s="24" t="s">
        <v>48</v>
      </c>
      <c r="H30" s="1"/>
    </row>
    <row r="31" spans="1:8" ht="60" x14ac:dyDescent="0.35">
      <c r="A31" s="27" t="s">
        <v>8</v>
      </c>
      <c r="B31" s="13" t="s">
        <v>49</v>
      </c>
      <c r="C31" s="12">
        <f>+C33+C34+C35+C38+C39</f>
        <v>74000</v>
      </c>
      <c r="D31" s="48">
        <f>+D33+D34+D35+D38+D39</f>
        <v>152040.70000000001</v>
      </c>
      <c r="E31" s="48">
        <f t="shared" si="0"/>
        <v>78040.700000000012</v>
      </c>
      <c r="F31" s="65">
        <f t="shared" si="1"/>
        <v>1.0546040540540542</v>
      </c>
      <c r="G31" s="6"/>
      <c r="H31" s="1"/>
    </row>
    <row r="32" spans="1:8" ht="15" x14ac:dyDescent="0.35">
      <c r="A32" s="27" t="s">
        <v>8</v>
      </c>
      <c r="B32" s="10" t="s">
        <v>11</v>
      </c>
      <c r="C32" s="12"/>
      <c r="D32" s="48"/>
      <c r="E32" s="48"/>
      <c r="F32" s="65"/>
      <c r="G32" s="6"/>
      <c r="H32" s="1"/>
    </row>
    <row r="33" spans="1:8" ht="315" x14ac:dyDescent="0.35">
      <c r="A33" s="27" t="s">
        <v>8</v>
      </c>
      <c r="B33" s="22" t="s">
        <v>50</v>
      </c>
      <c r="C33" s="28">
        <v>69200</v>
      </c>
      <c r="D33" s="48">
        <v>128828.9</v>
      </c>
      <c r="E33" s="48">
        <f t="shared" si="0"/>
        <v>59628.899999999994</v>
      </c>
      <c r="F33" s="65">
        <f t="shared" si="1"/>
        <v>0.86168930635838137</v>
      </c>
      <c r="G33" s="24" t="s">
        <v>51</v>
      </c>
      <c r="H33" s="1"/>
    </row>
    <row r="34" spans="1:8" ht="45" x14ac:dyDescent="0.35">
      <c r="A34" s="27" t="s">
        <v>8</v>
      </c>
      <c r="B34" s="22" t="s">
        <v>52</v>
      </c>
      <c r="C34" s="19">
        <v>4150</v>
      </c>
      <c r="D34" s="48">
        <v>5650</v>
      </c>
      <c r="E34" s="48">
        <f t="shared" si="0"/>
        <v>1500</v>
      </c>
      <c r="F34" s="65">
        <f t="shared" si="1"/>
        <v>0.36144578313253012</v>
      </c>
      <c r="G34" s="24" t="s">
        <v>53</v>
      </c>
      <c r="H34" s="1"/>
    </row>
    <row r="35" spans="1:8" ht="240" x14ac:dyDescent="0.35">
      <c r="A35" s="27"/>
      <c r="B35" s="22" t="s">
        <v>54</v>
      </c>
      <c r="C35" s="19">
        <v>650</v>
      </c>
      <c r="D35" s="48">
        <v>12650.1</v>
      </c>
      <c r="E35" s="48">
        <f t="shared" si="0"/>
        <v>12000.1</v>
      </c>
      <c r="F35" s="65">
        <f t="shared" si="1"/>
        <v>18.461692307692307</v>
      </c>
      <c r="G35" s="24" t="s">
        <v>55</v>
      </c>
      <c r="H35" s="1"/>
    </row>
    <row r="36" spans="1:8" ht="15" x14ac:dyDescent="0.35">
      <c r="A36" s="27"/>
      <c r="B36" s="22"/>
      <c r="C36" s="19"/>
      <c r="D36" s="48"/>
      <c r="E36" s="48">
        <f t="shared" si="0"/>
        <v>0</v>
      </c>
      <c r="F36" s="65" t="e">
        <f t="shared" si="1"/>
        <v>#DIV/0!</v>
      </c>
      <c r="G36" s="24"/>
      <c r="H36" s="1"/>
    </row>
    <row r="37" spans="1:8" ht="15" x14ac:dyDescent="0.35">
      <c r="A37" s="27"/>
      <c r="B37" s="22"/>
      <c r="C37" s="19"/>
      <c r="D37" s="48"/>
      <c r="E37" s="48">
        <f t="shared" si="0"/>
        <v>0</v>
      </c>
      <c r="F37" s="65" t="e">
        <f t="shared" si="1"/>
        <v>#DIV/0!</v>
      </c>
      <c r="G37" s="24"/>
      <c r="H37" s="1"/>
    </row>
    <row r="38" spans="1:8" ht="180" x14ac:dyDescent="0.35">
      <c r="A38" s="27"/>
      <c r="B38" s="22" t="s">
        <v>56</v>
      </c>
      <c r="C38" s="19"/>
      <c r="D38" s="48">
        <v>4812.5</v>
      </c>
      <c r="E38" s="48">
        <f t="shared" si="0"/>
        <v>4812.5</v>
      </c>
      <c r="F38" s="66" t="e">
        <f t="shared" si="1"/>
        <v>#DIV/0!</v>
      </c>
      <c r="G38" s="24" t="s">
        <v>57</v>
      </c>
      <c r="H38" s="1"/>
    </row>
    <row r="39" spans="1:8" ht="45" x14ac:dyDescent="0.35">
      <c r="A39" s="27"/>
      <c r="B39" s="22" t="s">
        <v>58</v>
      </c>
      <c r="C39" s="19"/>
      <c r="D39" s="48">
        <v>99.2</v>
      </c>
      <c r="E39" s="48">
        <f t="shared" si="0"/>
        <v>99.2</v>
      </c>
      <c r="F39" s="66" t="e">
        <f t="shared" si="1"/>
        <v>#DIV/0!</v>
      </c>
      <c r="G39" s="24" t="s">
        <v>59</v>
      </c>
      <c r="H39" s="1"/>
    </row>
    <row r="40" spans="1:8" ht="30" x14ac:dyDescent="0.35">
      <c r="A40" s="27" t="s">
        <v>8</v>
      </c>
      <c r="B40" s="40" t="s">
        <v>60</v>
      </c>
      <c r="C40" s="18">
        <f>C42+C46+C44</f>
        <v>888200</v>
      </c>
      <c r="D40" s="57">
        <f>D42+D46+D44</f>
        <v>856264.16999999993</v>
      </c>
      <c r="E40" s="57">
        <f t="shared" si="0"/>
        <v>-31935.830000000075</v>
      </c>
      <c r="F40" s="65">
        <f t="shared" si="1"/>
        <v>-3.5955674397658267E-2</v>
      </c>
      <c r="G40" s="6"/>
      <c r="H40" s="1"/>
    </row>
    <row r="41" spans="1:8" ht="15" x14ac:dyDescent="0.35">
      <c r="A41" s="27" t="s">
        <v>8</v>
      </c>
      <c r="B41" s="10" t="s">
        <v>11</v>
      </c>
      <c r="C41" s="11"/>
      <c r="D41" s="48"/>
      <c r="E41" s="48"/>
      <c r="F41" s="66" t="e">
        <f t="shared" si="1"/>
        <v>#DIV/0!</v>
      </c>
      <c r="G41" s="6"/>
      <c r="H41" s="1"/>
    </row>
    <row r="42" spans="1:8" ht="90" x14ac:dyDescent="0.35">
      <c r="A42" s="27" t="s">
        <v>8</v>
      </c>
      <c r="B42" s="30" t="s">
        <v>61</v>
      </c>
      <c r="C42" s="21">
        <v>636180</v>
      </c>
      <c r="D42" s="48">
        <v>626019.06999999995</v>
      </c>
      <c r="E42" s="48">
        <f t="shared" si="0"/>
        <v>-10160.930000000051</v>
      </c>
      <c r="F42" s="65">
        <f t="shared" si="1"/>
        <v>-1.5971784715017843E-2</v>
      </c>
      <c r="G42" s="16" t="s">
        <v>13</v>
      </c>
      <c r="H42" s="1"/>
    </row>
    <row r="43" spans="1:8" ht="30" x14ac:dyDescent="0.35">
      <c r="A43" s="27"/>
      <c r="B43" s="22" t="s">
        <v>62</v>
      </c>
      <c r="C43" s="41">
        <v>300</v>
      </c>
      <c r="D43" s="48">
        <v>306</v>
      </c>
      <c r="E43" s="48">
        <f t="shared" si="0"/>
        <v>6</v>
      </c>
      <c r="F43" s="65">
        <f t="shared" si="1"/>
        <v>0.02</v>
      </c>
      <c r="G43" s="39"/>
      <c r="H43" s="1"/>
    </row>
    <row r="44" spans="1:8" ht="150" x14ac:dyDescent="0.35">
      <c r="A44" s="27" t="s">
        <v>8</v>
      </c>
      <c r="B44" s="30" t="s">
        <v>63</v>
      </c>
      <c r="C44" s="25">
        <v>192020</v>
      </c>
      <c r="D44" s="48">
        <v>209914.5</v>
      </c>
      <c r="E44" s="48">
        <f t="shared" si="0"/>
        <v>17894.5</v>
      </c>
      <c r="F44" s="65">
        <f t="shared" si="1"/>
        <v>9.3190813456931573E-2</v>
      </c>
      <c r="G44" s="16" t="s">
        <v>64</v>
      </c>
      <c r="H44" s="1"/>
    </row>
    <row r="45" spans="1:8" ht="45" x14ac:dyDescent="0.35">
      <c r="A45" s="27"/>
      <c r="B45" s="22" t="s">
        <v>65</v>
      </c>
      <c r="C45" s="42">
        <v>420</v>
      </c>
      <c r="D45" s="48">
        <v>402</v>
      </c>
      <c r="E45" s="48">
        <f t="shared" si="0"/>
        <v>-18</v>
      </c>
      <c r="F45" s="65">
        <f t="shared" si="1"/>
        <v>-4.2857142857142858E-2</v>
      </c>
      <c r="G45" s="39"/>
      <c r="H45" s="1"/>
    </row>
    <row r="46" spans="1:8" ht="150" x14ac:dyDescent="0.35">
      <c r="A46" s="27"/>
      <c r="B46" s="30" t="s">
        <v>66</v>
      </c>
      <c r="C46" s="43">
        <v>60000</v>
      </c>
      <c r="D46" s="48">
        <v>20330.599999999999</v>
      </c>
      <c r="E46" s="48">
        <f t="shared" si="0"/>
        <v>-39669.4</v>
      </c>
      <c r="F46" s="65">
        <f t="shared" si="1"/>
        <v>-0.66115666666666673</v>
      </c>
      <c r="G46" s="16" t="s">
        <v>67</v>
      </c>
      <c r="H46" s="1"/>
    </row>
    <row r="47" spans="1:8" ht="15.6" x14ac:dyDescent="0.35">
      <c r="A47" s="27"/>
      <c r="B47" s="44" t="s">
        <v>68</v>
      </c>
      <c r="C47" s="8">
        <f>C49+C53+C64+C50+C59</f>
        <v>12191955.899999999</v>
      </c>
      <c r="D47" s="63">
        <f>D49+D53+D64+D50+D59</f>
        <v>12271004.5</v>
      </c>
      <c r="E47" s="63">
        <f t="shared" si="0"/>
        <v>79048.60000000149</v>
      </c>
      <c r="F47" s="64">
        <f t="shared" si="1"/>
        <v>6.4836684653691622E-3</v>
      </c>
      <c r="G47" s="6"/>
      <c r="H47" s="1"/>
    </row>
    <row r="48" spans="1:8" ht="15" x14ac:dyDescent="0.35">
      <c r="A48" s="27"/>
      <c r="B48" s="20" t="s">
        <v>11</v>
      </c>
      <c r="C48" s="11"/>
      <c r="D48" s="48"/>
      <c r="E48" s="48"/>
      <c r="F48" s="66" t="e">
        <f t="shared" si="1"/>
        <v>#DIV/0!</v>
      </c>
      <c r="G48" s="6"/>
      <c r="H48" s="1"/>
    </row>
    <row r="49" spans="1:8" ht="60" x14ac:dyDescent="0.35">
      <c r="A49" s="27"/>
      <c r="B49" s="13" t="s">
        <v>69</v>
      </c>
      <c r="C49" s="14">
        <v>7119.5</v>
      </c>
      <c r="D49" s="57">
        <v>8822.9</v>
      </c>
      <c r="E49" s="57">
        <f t="shared" si="0"/>
        <v>1703.3999999999996</v>
      </c>
      <c r="F49" s="65">
        <f t="shared" si="1"/>
        <v>0.23925837488587676</v>
      </c>
      <c r="G49" s="45" t="s">
        <v>70</v>
      </c>
      <c r="H49" s="46"/>
    </row>
    <row r="50" spans="1:8" ht="15" x14ac:dyDescent="0.35">
      <c r="A50" s="27"/>
      <c r="B50" s="13" t="s">
        <v>71</v>
      </c>
      <c r="C50" s="14">
        <f>+C52+C51</f>
        <v>0</v>
      </c>
      <c r="D50" s="33">
        <f>+D52+D51</f>
        <v>0</v>
      </c>
      <c r="E50" s="57">
        <f t="shared" si="0"/>
        <v>0</v>
      </c>
      <c r="F50" s="65" t="e">
        <f t="shared" si="1"/>
        <v>#DIV/0!</v>
      </c>
      <c r="G50" s="6"/>
      <c r="H50" s="1"/>
    </row>
    <row r="51" spans="1:8" ht="45" x14ac:dyDescent="0.35">
      <c r="A51" s="27"/>
      <c r="B51" s="20" t="s">
        <v>72</v>
      </c>
      <c r="C51" s="21">
        <v>0</v>
      </c>
      <c r="D51" s="47">
        <v>0</v>
      </c>
      <c r="E51" s="48">
        <f t="shared" si="0"/>
        <v>0</v>
      </c>
      <c r="F51" s="65" t="e">
        <f t="shared" si="1"/>
        <v>#DIV/0!</v>
      </c>
      <c r="G51" s="6"/>
      <c r="H51" s="1"/>
    </row>
    <row r="52" spans="1:8" ht="45" x14ac:dyDescent="0.35">
      <c r="A52" s="27"/>
      <c r="B52" s="30" t="s">
        <v>73</v>
      </c>
      <c r="C52" s="21">
        <v>0</v>
      </c>
      <c r="D52" s="48">
        <v>0</v>
      </c>
      <c r="E52" s="48">
        <f t="shared" si="0"/>
        <v>0</v>
      </c>
      <c r="F52" s="65" t="e">
        <f t="shared" si="1"/>
        <v>#DIV/0!</v>
      </c>
      <c r="G52" s="6"/>
      <c r="H52" s="1"/>
    </row>
    <row r="53" spans="1:8" ht="45" x14ac:dyDescent="0.35">
      <c r="A53" s="27"/>
      <c r="B53" s="32" t="s">
        <v>74</v>
      </c>
      <c r="C53" s="14">
        <f>+C54+C58</f>
        <v>8564434.1999999993</v>
      </c>
      <c r="D53" s="69">
        <f>+D54+D58</f>
        <v>8210415</v>
      </c>
      <c r="E53" s="57">
        <f t="shared" si="0"/>
        <v>-354019.19999999925</v>
      </c>
      <c r="F53" s="65">
        <f t="shared" si="1"/>
        <v>-4.133597056534094E-2</v>
      </c>
      <c r="G53" s="6"/>
      <c r="H53" s="49"/>
    </row>
    <row r="54" spans="1:8" ht="60" x14ac:dyDescent="0.35">
      <c r="A54" s="27"/>
      <c r="B54" s="20" t="s">
        <v>75</v>
      </c>
      <c r="C54" s="12">
        <f>+C55+C56+C57</f>
        <v>8564434.1999999993</v>
      </c>
      <c r="D54" s="48">
        <f>+D55+D56+D57</f>
        <v>8210390</v>
      </c>
      <c r="E54" s="48">
        <f t="shared" si="0"/>
        <v>-354044.19999999925</v>
      </c>
      <c r="F54" s="65">
        <f t="shared" si="1"/>
        <v>-4.1338889613980488E-2</v>
      </c>
      <c r="G54" s="50"/>
      <c r="H54" s="51"/>
    </row>
    <row r="55" spans="1:8" ht="405" x14ac:dyDescent="0.35">
      <c r="A55" s="27"/>
      <c r="B55" s="22" t="s">
        <v>76</v>
      </c>
      <c r="C55" s="19">
        <v>8353301.7000000002</v>
      </c>
      <c r="D55" s="48">
        <v>8023109.5</v>
      </c>
      <c r="E55" s="48">
        <f t="shared" si="0"/>
        <v>-330192.20000000019</v>
      </c>
      <c r="F55" s="65">
        <f t="shared" si="1"/>
        <v>-3.9528346019155537E-2</v>
      </c>
      <c r="G55" s="52" t="s">
        <v>77</v>
      </c>
      <c r="H55" s="51"/>
    </row>
    <row r="56" spans="1:8" ht="45" x14ac:dyDescent="0.35">
      <c r="A56" s="27"/>
      <c r="B56" s="22" t="s">
        <v>78</v>
      </c>
      <c r="C56" s="19">
        <v>145762.5</v>
      </c>
      <c r="D56" s="48">
        <v>132910.5</v>
      </c>
      <c r="E56" s="48">
        <f t="shared" si="0"/>
        <v>-12852</v>
      </c>
      <c r="F56" s="65">
        <f t="shared" si="1"/>
        <v>-8.8170825829688701E-2</v>
      </c>
      <c r="G56" s="52" t="s">
        <v>79</v>
      </c>
      <c r="H56" s="51"/>
    </row>
    <row r="57" spans="1:8" ht="75" x14ac:dyDescent="0.35">
      <c r="A57" s="27"/>
      <c r="B57" s="22" t="s">
        <v>80</v>
      </c>
      <c r="C57" s="19">
        <v>65370</v>
      </c>
      <c r="D57" s="48">
        <v>54370</v>
      </c>
      <c r="E57" s="48">
        <f t="shared" si="0"/>
        <v>-11000</v>
      </c>
      <c r="F57" s="65">
        <f t="shared" si="1"/>
        <v>-0.16827290806180206</v>
      </c>
      <c r="G57" s="52" t="s">
        <v>81</v>
      </c>
      <c r="H57" s="51"/>
    </row>
    <row r="58" spans="1:8" ht="45" x14ac:dyDescent="0.35">
      <c r="A58" s="27"/>
      <c r="B58" s="22" t="s">
        <v>82</v>
      </c>
      <c r="C58" s="19"/>
      <c r="D58" s="48">
        <v>25</v>
      </c>
      <c r="E58" s="48">
        <f t="shared" si="0"/>
        <v>25</v>
      </c>
      <c r="F58" s="66" t="e">
        <f t="shared" si="1"/>
        <v>#DIV/0!</v>
      </c>
      <c r="G58" s="53"/>
      <c r="H58" s="51"/>
    </row>
    <row r="59" spans="1:8" ht="45" x14ac:dyDescent="0.35">
      <c r="A59" s="27"/>
      <c r="B59" s="13" t="s">
        <v>83</v>
      </c>
      <c r="C59" s="14">
        <f>C60+C61+C62+C63</f>
        <v>3606102.2</v>
      </c>
      <c r="D59" s="33">
        <f>D60+D61+D62+D63</f>
        <v>4032033.5</v>
      </c>
      <c r="E59" s="57">
        <f t="shared" si="0"/>
        <v>425931.29999999981</v>
      </c>
      <c r="F59" s="65">
        <f t="shared" si="1"/>
        <v>0.1181140401400714</v>
      </c>
      <c r="G59" s="6"/>
      <c r="H59" s="34"/>
    </row>
    <row r="60" spans="1:8" ht="210" x14ac:dyDescent="0.35">
      <c r="A60" s="27"/>
      <c r="B60" s="54" t="s">
        <v>84</v>
      </c>
      <c r="C60" s="55">
        <v>1545510</v>
      </c>
      <c r="D60" s="70">
        <v>1451684.4</v>
      </c>
      <c r="E60" s="57">
        <f t="shared" si="0"/>
        <v>-93825.600000000093</v>
      </c>
      <c r="F60" s="65">
        <f t="shared" si="1"/>
        <v>-6.0708503988974573E-2</v>
      </c>
      <c r="G60" s="24" t="s">
        <v>85</v>
      </c>
      <c r="H60" s="9"/>
    </row>
    <row r="61" spans="1:8" ht="75" x14ac:dyDescent="0.35">
      <c r="A61" s="27"/>
      <c r="B61" s="54" t="s">
        <v>80</v>
      </c>
      <c r="C61" s="55">
        <v>361000</v>
      </c>
      <c r="D61" s="70">
        <v>313735.90000000002</v>
      </c>
      <c r="E61" s="57">
        <f t="shared" si="0"/>
        <v>-47264.099999999977</v>
      </c>
      <c r="F61" s="65">
        <f t="shared" si="1"/>
        <v>-0.13092548476454288</v>
      </c>
      <c r="G61" s="24" t="s">
        <v>86</v>
      </c>
      <c r="H61" s="1"/>
    </row>
    <row r="62" spans="1:8" ht="15" x14ac:dyDescent="0.35">
      <c r="A62" s="27"/>
      <c r="B62" s="54" t="s">
        <v>87</v>
      </c>
      <c r="C62" s="55">
        <v>199592.2</v>
      </c>
      <c r="D62" s="70">
        <v>199592.2</v>
      </c>
      <c r="E62" s="57">
        <f t="shared" si="0"/>
        <v>0</v>
      </c>
      <c r="F62" s="65">
        <f t="shared" si="1"/>
        <v>0</v>
      </c>
      <c r="G62" s="39"/>
      <c r="H62" s="1"/>
    </row>
    <row r="63" spans="1:8" ht="409.6" x14ac:dyDescent="0.35">
      <c r="A63" s="27"/>
      <c r="B63" s="54" t="s">
        <v>88</v>
      </c>
      <c r="C63" s="55">
        <v>1500000</v>
      </c>
      <c r="D63" s="70">
        <v>2067021</v>
      </c>
      <c r="E63" s="57">
        <f t="shared" si="0"/>
        <v>567021</v>
      </c>
      <c r="F63" s="65">
        <f t="shared" si="1"/>
        <v>0.37801400000000002</v>
      </c>
      <c r="G63" s="24" t="s">
        <v>89</v>
      </c>
      <c r="H63" s="1"/>
    </row>
    <row r="64" spans="1:8" ht="45" x14ac:dyDescent="0.35">
      <c r="A64" s="27"/>
      <c r="B64" s="56" t="s">
        <v>90</v>
      </c>
      <c r="C64" s="57">
        <f>C65+C68</f>
        <v>14300</v>
      </c>
      <c r="D64" s="57">
        <f>D65+D68</f>
        <v>19733.099999999999</v>
      </c>
      <c r="E64" s="57">
        <f t="shared" si="0"/>
        <v>5433.0999999999985</v>
      </c>
      <c r="F64" s="65">
        <f t="shared" si="1"/>
        <v>0.37993706293706281</v>
      </c>
      <c r="G64" s="6"/>
      <c r="H64" s="1"/>
    </row>
    <row r="65" spans="1:8" ht="30" x14ac:dyDescent="0.35">
      <c r="A65" s="27"/>
      <c r="B65" s="32" t="s">
        <v>91</v>
      </c>
      <c r="C65" s="14">
        <f>+C66+C67</f>
        <v>500</v>
      </c>
      <c r="D65" s="33">
        <f>+D66+D67</f>
        <v>60</v>
      </c>
      <c r="E65" s="57">
        <f t="shared" si="0"/>
        <v>-440</v>
      </c>
      <c r="F65" s="65">
        <f t="shared" si="1"/>
        <v>-0.88</v>
      </c>
      <c r="G65" s="6"/>
      <c r="H65" s="1"/>
    </row>
    <row r="66" spans="1:8" ht="30" x14ac:dyDescent="0.35">
      <c r="A66" s="27"/>
      <c r="B66" s="22" t="s">
        <v>92</v>
      </c>
      <c r="C66" s="28">
        <v>100</v>
      </c>
      <c r="D66" s="48">
        <v>60</v>
      </c>
      <c r="E66" s="57">
        <f t="shared" si="0"/>
        <v>-40</v>
      </c>
      <c r="F66" s="65">
        <f t="shared" si="1"/>
        <v>-0.4</v>
      </c>
      <c r="G66" s="6"/>
      <c r="H66" s="1"/>
    </row>
    <row r="67" spans="1:8" ht="45" x14ac:dyDescent="0.35">
      <c r="A67" s="27"/>
      <c r="B67" s="22" t="s">
        <v>93</v>
      </c>
      <c r="C67" s="28">
        <v>400</v>
      </c>
      <c r="D67" s="48">
        <v>0</v>
      </c>
      <c r="E67" s="48">
        <f t="shared" si="0"/>
        <v>-400</v>
      </c>
      <c r="F67" s="66">
        <f t="shared" si="1"/>
        <v>-1</v>
      </c>
      <c r="G67" s="6"/>
      <c r="H67" s="1"/>
    </row>
    <row r="68" spans="1:8" ht="195" x14ac:dyDescent="0.35">
      <c r="A68" s="27"/>
      <c r="B68" s="32" t="s">
        <v>94</v>
      </c>
      <c r="C68" s="14">
        <v>13800</v>
      </c>
      <c r="D68" s="57">
        <v>19673.099999999999</v>
      </c>
      <c r="E68" s="57">
        <f t="shared" si="0"/>
        <v>5873.0999999999985</v>
      </c>
      <c r="F68" s="65">
        <f t="shared" si="1"/>
        <v>0.425586956521739</v>
      </c>
      <c r="G68" s="16" t="s">
        <v>95</v>
      </c>
      <c r="H68" s="1"/>
    </row>
    <row r="69" spans="1:8" ht="15.6" x14ac:dyDescent="0.35">
      <c r="A69" s="27"/>
      <c r="B69" s="13" t="s">
        <v>96</v>
      </c>
      <c r="C69" s="59">
        <f>C6+C47</f>
        <v>17133357.899999999</v>
      </c>
      <c r="D69" s="71">
        <f>D6+D47</f>
        <v>17429972.469999999</v>
      </c>
      <c r="E69" s="71">
        <f t="shared" si="0"/>
        <v>296614.5700000003</v>
      </c>
      <c r="F69" s="64">
        <f t="shared" si="1"/>
        <v>1.7312109612792267E-2</v>
      </c>
      <c r="G69" s="6"/>
      <c r="H69" s="1"/>
    </row>
  </sheetData>
  <mergeCells count="5">
    <mergeCell ref="B3:B4"/>
    <mergeCell ref="C3:D3"/>
    <mergeCell ref="E3:F3"/>
    <mergeCell ref="G3:G4"/>
    <mergeCell ref="B2:G2"/>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2024-11-08T11:04:06Z</dcterms:modified>
</cp:coreProperties>
</file>